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
    </mc:Choice>
  </mc:AlternateContent>
  <xr:revisionPtr revIDLastSave="0" documentId="13_ncr:1_{85676704-582B-44DD-BF7A-DD07FB1C46FF}"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75" i="1" l="1"/>
  <c r="I73" i="1"/>
  <c r="I72" i="1"/>
  <c r="I70" i="1"/>
  <c r="I69" i="1"/>
  <c r="I68" i="1"/>
  <c r="I67" i="1"/>
  <c r="I64" i="1"/>
  <c r="I63" i="1"/>
  <c r="I61" i="1"/>
  <c r="I60" i="1"/>
  <c r="I58" i="1"/>
  <c r="I57" i="1"/>
  <c r="I56" i="1"/>
  <c r="I55" i="1"/>
  <c r="I53" i="1"/>
  <c r="I52" i="1"/>
  <c r="I50" i="1"/>
  <c r="I49" i="1"/>
  <c r="I47" i="1"/>
  <c r="I46" i="1"/>
  <c r="I44" i="1"/>
  <c r="I43" i="1"/>
  <c r="I42" i="1"/>
  <c r="I41" i="1"/>
  <c r="I39" i="1"/>
  <c r="I38" i="1"/>
  <c r="I37" i="1"/>
  <c r="I36" i="1"/>
  <c r="I35" i="1"/>
  <c r="I34" i="1"/>
  <c r="I21" i="1"/>
  <c r="I20" i="1"/>
  <c r="I19" i="1"/>
  <c r="I18" i="1"/>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76" i="1"/>
  <c r="H71" i="1"/>
  <c r="I71" i="1" s="1"/>
  <c r="J71" i="1" s="1"/>
  <c r="H48" i="1"/>
  <c r="I48" i="1" s="1"/>
  <c r="J48" i="1" s="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26" i="1" l="1"/>
  <c r="J26" i="1" s="1"/>
  <c r="I27" i="1"/>
  <c r="H62" i="1"/>
  <c r="I62" i="1" s="1"/>
  <c r="J62" i="1" s="1"/>
  <c r="H74" i="1"/>
  <c r="I74" i="1" s="1"/>
  <c r="J74" i="1" s="1"/>
  <c r="B77" i="1"/>
  <c r="G78" i="1" s="1"/>
  <c r="H33" i="1"/>
  <c r="I33" i="1" s="1"/>
  <c r="J33" i="1" s="1"/>
  <c r="H54" i="1"/>
  <c r="I54" i="1" s="1"/>
  <c r="J54" i="1" s="1"/>
  <c r="H66" i="1"/>
  <c r="H30" i="1"/>
  <c r="I30" i="1" s="1"/>
  <c r="J30" i="1" s="1"/>
  <c r="H45" i="1"/>
  <c r="I45" i="1" s="1"/>
  <c r="J45" i="1" s="1"/>
  <c r="I31" i="1"/>
  <c r="H40" i="1"/>
  <c r="I40" i="1" s="1"/>
  <c r="J40" i="1" s="1"/>
  <c r="H59" i="1"/>
  <c r="I59" i="1" s="1"/>
  <c r="J59" i="1" s="1"/>
  <c r="H23" i="1"/>
  <c r="I23" i="1" s="1"/>
  <c r="J23" i="1" s="1"/>
  <c r="H51" i="1"/>
  <c r="I51" i="1" s="1"/>
  <c r="J51" i="1" s="1"/>
  <c r="I32"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<sst xmlns="http://schemas.openxmlformats.org/spreadsheetml/2006/main" count="179" uniqueCount="163">
  <si>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</si>
  <si>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</si>
  <si>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</si>
  <si>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</si>
  <si>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</si>
  <si>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</si>
  <si>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</si>
  <si>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</si>
  <si>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</si>
  <si>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</si>
  <si>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</si>
  <si>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</si>
  <si>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</si>
  <si>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</si>
  <si>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</si>
  <si>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</si>
  <si>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</si>
  <si>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</si>
  <si>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</si>
  <si>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</si>
  <si>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</si>
  <si>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</si>
  <si>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</si>
  <si>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</si>
  <si>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</si>
  <si>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</si>
  <si>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</si>
  <si>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</si>
  <si>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</si>
  <si>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</si>
  <si>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</si>
  <si>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</si>
  <si>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</si>
  <si>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</si>
  <si>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</si>
  <si>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</si>
  <si>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</si>
  <si>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</si>
  <si>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</si>
  <si>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</si>
  <si>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</si>
  <si>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</si>
  <si>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</si>
  <si>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</si>
  <si>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</si>
  <si>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</si>
  <si>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</si>
  <si>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</si>
  <si>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</si>
  <si>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</si>
  <si>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</si>
  <si>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</si>
  <si>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</si>
  <si>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</si>
  <si>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</si>
  <si>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</si>
  <si>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</si>
  <si>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</si>
  <si>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</si>
  <si>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</si>
  <si>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</si>
  <si>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</si>
  <si>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</si>
  <si>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</si>
  <si>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</si>
  <si>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</si>
  <si>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</si>
  <si>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</si>
  <si>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t xml:space="preserve">- Hướng dẫn dạy thực hành các môn
- Giám khảo Hội thi HSSV giỏi nghề cấp thành phố; </t>
  </si>
  <si>
    <t>- Chứng chỉ TOIEC 605 điểm
- Sử dụng tài liệu tham khảo tiếng Anh cho các môn học</t>
  </si>
  <si>
    <t>- Sử dụng thành thạo nhiều phần mềm chuyên ngành trong các môn Thực hành - Thực tập.</t>
  </si>
  <si>
    <t>- Chứng chỉ NVSP dạy nghề
- Chứng chỉ NVSP Giảng dạy ĐH-CĐ</t>
  </si>
  <si>
    <t>Giảng dạy từ 9/2000 đến nay</t>
  </si>
  <si>
    <t>- Có tham gia xây dựng chương trình môn học
- Có kế hoạch giảng dạy cho từng môn học</t>
  </si>
  <si>
    <t>- Có giáo án cho các môn dạy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</si>
  <si>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</si>
  <si>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</si>
  <si>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</si>
  <si>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</si>
  <si>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</si>
  <si>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</si>
  <si>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</si>
  <si>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</si>
  <si>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</si>
  <si>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</si>
  <si>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</si>
  <si>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</si>
  <si>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</si>
  <si>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Tham gia quản lý các Phòng thực tập của khoa
- Tổ chức thi xe robot dò đường cho SV có môi trường thực hành</t>
  </si>
  <si>
    <t>Quan hệ với doanh nghiệp, giới thiệu DN tiếp nhận SV thực tập. 
Hướng dẫn SV thực tập tại doanh nghiệp</t>
  </si>
  <si>
    <t>- Có tham gia dự giờ đồng nghiệp và thực hiện đúng, đủ các hồ sơ yêu cầu về công tác dự giờ;
- Chứng chỉ bồi dưỡng nghiệp vụ: Lập trình IoT, Giảng dạy thang máy Kone, thiết kế lắp đặt hệ thống điện mặt trời…</t>
  </si>
  <si>
    <t>Đạt GV dạy Giỏi cấp TP 2018</t>
  </si>
  <si>
    <t>- Tham gia đầy đủ các buổi học tập, sinh hoạt chuyên môn do khoa, trường tổ chức (có xác nhận và báo cáo)
Có SKKN đạt loại Tốt
Đang theo học ngôn ngữ lập trình Python
Đang học NCS</t>
  </si>
  <si>
    <t>Hướng dẫn SV làm Đồ án, hướng dẫn SV thực tập doanh nghiệp</t>
  </si>
  <si>
    <t>Chủ trì đề tài NCKH cấp trường</t>
  </si>
  <si>
    <t>Trần Nguyên Bảo Trân</t>
  </si>
  <si>
    <t>Tạ Minh Cường</t>
  </si>
  <si>
    <r>
      <t xml:space="preserve">Điểm đánh giá đạt được </t>
    </r>
    <r>
      <rPr>
        <b/>
        <i/>
        <sz val="11"/>
        <color rgb="FFFF0000"/>
        <rFont val="Times New Roman"/>
        <family val="1"/>
      </rPr>
      <t>(Nhà giáo tự cho điểm)</t>
    </r>
  </si>
  <si>
    <r>
      <t>Các minh chứng</t>
    </r>
    <r>
      <rPr>
        <b/>
        <i/>
        <sz val="11"/>
        <color rgb="FFFF0000"/>
        <rFont val="Times New Roman"/>
        <family val="1"/>
      </rPr>
      <t xml:space="preserve"> (Nhà giáo nhập minh chứng ở cột này; Mỗi tiêu chuẩn cho điểm phải có minh chứng)</t>
    </r>
  </si>
  <si>
    <r>
      <t xml:space="preserve">Điểm đánh giá đạt được </t>
    </r>
    <r>
      <rPr>
        <b/>
        <i/>
        <sz val="11"/>
        <color rgb="FFFF0000"/>
        <rFont val="Times New Roman"/>
        <family val="1"/>
      </rPr>
      <t>(Dành cho Trưởng bộ môn)</t>
    </r>
  </si>
  <si>
    <r>
      <t xml:space="preserve">Điểm đánh giá đạt được </t>
    </r>
    <r>
      <rPr>
        <b/>
        <i/>
        <sz val="11"/>
        <color rgb="FFFF0000"/>
        <rFont val="Times New Roman"/>
        <family val="1"/>
      </rPr>
      <t>(Dành cho Trưởng khoa)</t>
    </r>
  </si>
  <si>
    <r>
      <t>Các minh chứng</t>
    </r>
    <r>
      <rPr>
        <b/>
        <i/>
        <sz val="11"/>
        <color rgb="FFFF0000"/>
        <rFont val="Times New Roman"/>
        <family val="1"/>
      </rPr>
      <t xml:space="preserve"> (Khoa nhập minh chứng ở cột này; Mỗi tiêu chuẩn cho điểm phải có minh chứng)</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</si>
  <si>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</si>
  <si>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</si>
  <si>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</si>
  <si>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</si>
  <si>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</si>
  <si>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</si>
  <si>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TRƯỜNG CAO ĐẲNG LÝ TỰ TRỌNG</t>
  </si>
  <si>
    <t>CỘNG HÒA XÃ HỘI CHỦ NGHĨA VIỆT NAM</t>
  </si>
  <si>
    <t>THÀNH PHỐ HỒ CHÍ MINH</t>
  </si>
  <si>
    <t>Độc lập - Tự do - Hạnh phúc</t>
  </si>
  <si>
    <t>KHOA ĐIỆN-ĐIỆN TỬ</t>
  </si>
  <si>
    <t>Tham gia lớp Giảng viên chính bậc 2
- Tham gia và hoàn thành các khóa đào tạo về chuyên môn, nghiệp vụ do đơn vị cử đi (học tại DHSPKT)</t>
  </si>
  <si>
    <t>- Tổ chức cuộc thi xe robot
- dạy 15 học phần/năm
- Chủ trì đề tài NCKH cấp trường
- Hướng dẫn SV NCKH</t>
  </si>
  <si>
    <t>Luyện thi tay nghề cho SV thi Quốc gia
Phụ trách CLB SV Điện Điện tử</t>
  </si>
  <si>
    <t xml:space="preserve">         Khoa, tổ bộ môn: Khoa Điện -Điện tử; Bộ môn Cơ Điện tử và Tự động hóa</t>
  </si>
  <si>
    <t xml:space="preserve">
- Bằng Trung cấp Tin học ứng dụng do trường CĐ LTT cấp ngày 23/9/2020
- Chứng chỉ Tin học Ứng dụng</t>
  </si>
  <si>
    <t>- Xây dựng các chương trình đào tạo cho khoa;
-  Tham quan, thực tập tại doanh nghiệp</t>
  </si>
  <si>
    <t>- Trực tiếp tham gia giảng dạy các môn Thực tập, Thực hành
-  Thực tập tại doanh nghiệp</t>
  </si>
  <si>
    <t>- Có ứng dụng CNTT vào giảng dạy
- Tham gia giảng dạy trực tuyến.</t>
  </si>
  <si>
    <t>- Xây dựng các chương trình đào tạo cho khoa
- Có kế hoạch giảng dạy cho từng môn học (lịch giảng dạy)</t>
  </si>
  <si>
    <t>Có giáo án, bài giảng được tổ bộ môn và khoa duyệt</t>
  </si>
  <si>
    <t>- Có kế hoạch giảng dạy cho từng môn học (LGD); 
- Có giáo án, dự giờ,  theo đánh giá tổ bộ môn và khoa</t>
  </si>
  <si>
    <t>Có dạy lý thuyết và thực hành, theo TKB của khoa</t>
  </si>
  <si>
    <t xml:space="preserve">- Kế hoạch giảng dạy, giáo án, bài giảng thể hiện rõ các phương pháp dạy tích cực phát triển năng lực tự học của HSSV </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</si>
  <si>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</si>
  <si>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Hồ sơ dạy học của GV </t>
  </si>
  <si>
    <t>Hồ sơ lưu trữ của GV tại khoa</t>
  </si>
  <si>
    <t>- Tham gia xây dựng, hiệu chỉnh chương trình khung và chương trình chi tiết cho Khoa.</t>
  </si>
  <si>
    <t>- Thực hiện đúng kế hoạch, giáo án.
- Thực hiện tốt công tác GVCN;</t>
  </si>
  <si>
    <t>- Thực hiện tốt công tác GVCN, CVHT;
- Trực tiếp hỗ trợ và tham gia tư vấn giáo dục giúp HSSV an tâm trong học tập.</t>
  </si>
  <si>
    <t>Quản lý trực tiếp trên lớp thông qua công tác giảng dạy, CVHT, cán bộ lớp, Email, điện thoại và phần mềm PMT-EMS</t>
  </si>
  <si>
    <t>Chủ nhiệm câu lạc bộ Điện - Điện tử
- Tham gia quản lý Phòng thực tập của khoa;</t>
  </si>
  <si>
    <t xml:space="preserve">- GV đi thực tập tại DN
-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</si>
  <si>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</si>
  <si>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</si>
  <si>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</si>
  <si>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 Vận động doanh nghiệp tài trợ
- Thực hiện tốt công tác GVCN, CVHT;</t>
  </si>
  <si>
    <t>-Bằng TN Cao học chuyên ngành Điều khiển học kỹ thuật
- Bằng TN ĐH chuyên ngành Điều khiển Tự động. 
- Bằng tốt nghiệp Đại học chuyên ngành tiếng Anh
- Chứng chỉ NVSP dạy nghề
- Chứng chỉ kỹ năng nghề quốc gia bậc 3/5
- Chứng chỉ nghiệp vụ sư phạm cho Giảng viên Đại học, Cao đẳng</t>
  </si>
  <si>
    <t>- Được phân công giảng dạy nhiều học phần/ năm học
- Xây dựng các chương trình đào tạo cho khoa;
- Có tham gia nghiên cứu khoa học</t>
  </si>
  <si>
    <t>- Chứng chỉ TOIEC 605 điểm ngày 09/12/2018
- Chứng chỉ C Anh văn do Sở GDĐT Tp.HCM cấp ngày 13/10/1999
- Bằng tốt nghiệp Đại học chuyên ngành Anh văn</t>
  </si>
  <si>
    <t>Chủ trì đề tài NCKH cấp trường</t>
  </si>
  <si>
    <t>- Kết quả dự giờ, kiểm tra chuyên môn đạt loại tốt
- Tham gia xây dựng, hiệu chỉnh các chương trình đào tạo cho khoa;
- Hướng dẫn SV ôn luyện thi Tay nghề Quốc gia.</t>
  </si>
  <si>
    <t>- Có SKKN năm học 2021 - 2022
- Tham gia thi thiết bị đào tự làm</t>
  </si>
  <si>
    <t>- Tham gia quản lý các Phòng thực tập của khoa
- Có SKKN năm học 2021 - 2022
- Tham gia thi thiết bị đào tự làm</t>
  </si>
  <si>
    <t>- Giám khảo hội giảng cấp khoa
- Thi Thiết kế bài giảng trực tuyến</t>
  </si>
  <si>
    <t>- Thực tập tại doanh nghiệp;
- Tham gia lớp trainning Automation, LMS,…</t>
  </si>
  <si>
    <t>Năm học: 2022 - 2023</t>
  </si>
  <si>
    <t>- Xây dựng, hiệu chỉnh chương trình đào tạo bậc Trung cấp, Cao đẳng các ngành Cơ Điện tử, CNKT Điều khiển Tự động và ngành Điện tử Truyền thông năm 2023
- Hướng dẫn SV ôn luyện thi Tay nghề Thành phố.</t>
  </si>
  <si>
    <t>- Soạn thảo, hiệu chỉnh chương trình và giáo trình các môn học Vi xử lý, Kỹ thuật Robot, Cơ Điện tử, TH Lập trình IoT... 
- Có quan hệ Doanh nghiệp, Giới thiệu doanh nghiệp đưa SV đi thực tập</t>
  </si>
  <si>
    <t>- Bằng Cử nhân Anh văn
- Sử dụng tài liệu tham khảo tiếng Anh cho các môn học</t>
  </si>
  <si>
    <t>- Chứng chỉ TOIEC 605 điểm ngày 09/12/2018
- Chứng chỉ C Anh văn do Sở GDĐT Tp.HCM cấp ngày 13/10/1999
- Bằng tốt nghiệp Đại học chuyên ngành tiếng Anh</t>
  </si>
  <si>
    <t xml:space="preserve">- Quản lý phòng G1.304 - Phòng TH. Cơ Điện tử
- Có sáng kiến kinh nghiệp cấp Thành phố </t>
  </si>
  <si>
    <t>- Đạt giải Nhất và giải Nhì Hội thi Thiết bị đào tạo tự làm Toàn quốc năm 2022</t>
  </si>
  <si>
    <t>Tham gia biên soạn, chỉnh lý chương trình đào tạo trình độ Cao đẳng  và Trung cấp năm 2023. (Ngành: Cơ Điện tử, CNKT Điều khiển Tự động  và Điện tử Truyền thông)</t>
  </si>
  <si>
    <t>- Tham gia biên soạn, chỉnh lý chương trình đào tạo trình độ Cao đẳng  và Trung cấp năm 2023. (Ngành: Cơ Điện tử, CNKT Điều khiển Tự động  và Điện tử Truyền thông)
- Chủ trì biên soạn chương trình giáo trình các môn học: Vi xử lý, Kỹ thuật Robot, TH Lập trình IoT, Kỹ thuật Cơ Điện Tử ….</t>
  </si>
  <si>
    <t>- Quản lý trực tiếp trên lớp; thông qua cán bộ lớp, phần mề PMT-EMS
- Tạo group zalo, Email, điện thoại và phần mềm để quản lý và hỗ trợ</t>
  </si>
  <si>
    <t>- Công tác GVCN, CVHT</t>
  </si>
  <si>
    <r>
      <t xml:space="preserve">          Họ và tên giảng viên: </t>
    </r>
    <r>
      <rPr>
        <b/>
        <sz val="13"/>
        <color rgb="FF000000"/>
        <rFont val="Times New Roman"/>
        <family val="1"/>
      </rPr>
      <t>Trần Nguyên Bảo Trân</t>
    </r>
  </si>
  <si>
    <r>
      <rPr>
        <b/>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</si>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</sst>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1"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b/>
      <sz val="11"/>
      <color theme="1"/>
      <name val="Times New Roman"/>
      <family val="1"/>
    </font>
    <font>
      <sz val="11"/>
      <color rgb="FFFF0000"/>
      <name val="Times New Roman"/>
      <family val="1"/>
    </font>
    <font>
      <sz val="9"/>
      <color rgb="FF000000"/>
      <name val="Times New Roman"/>
      <family val="1"/>
    </font>
    <font>
      <sz val="13"/>
      <color theme="1"/>
      <name val="Calibri"/>
      <family val="2"/>
      <scheme val="minor"/>
    </font>
    <font>
      <sz val="10"/>
      <color rgb="FF000000"/>
      <name val="Times New Roman"/>
      <family val="1"/>
    </font>
    <font>
      <sz val="9"/>
      <color rgb="FFFF0000"/>
      <name val="Times New Roman"/>
      <family val="1"/>
    </font>
    <font>
      <sz val="8"/>
      <color rgb="FFFF0000"/>
      <name val="Times New Roman"/>
      <family val="1"/>
    </font>
    <font>
      <sz val="8"/>
      <color rgb="FF000000"/>
      <name val="Times New Roman"/>
      <family val="1"/>
    </font>
    <font>
      <sz val="8"/>
      <name val="Times New Roman"/>
      <family val="1"/>
    </font>
    <font>
      <b/>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10" fillId="0" borderId="0" xfId="0" applyFont="1" applyFill="1" applyAlignment="1">
      <alignment horizontal="center" wrapText="1"/>
    </xf>
    <xf numFmtId="0" fontId="11"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11" fillId="0" borderId="0" xfId="0" applyFont="1" applyFill="1" applyAlignment="1">
      <alignment horizontal="center" wrapText="1"/>
    </xf>
    <xf numFmtId="0" fontId="24" fillId="0" borderId="0" xfId="0" applyFont="1" applyFill="1"/>
    <xf numFmtId="0" fontId="10" fillId="0" borderId="0" xfId="0" applyFont="1" applyFill="1"/>
    <xf numFmtId="0" fontId="6" fillId="0" borderId="0" xfId="0" applyFont="1" applyFill="1" applyAlignment="1">
      <alignment horizontal="center" vertical="center"/>
    </xf>
    <xf numFmtId="0" fontId="5" fillId="0" borderId="0" xfId="0" applyFont="1" applyFill="1" applyAlignment="1">
      <alignment horizontal="left" vertical="center"/>
    </xf>
    <xf numFmtId="0" fontId="0" fillId="0" borderId="0" xfId="0" applyFill="1" applyAlignment="1"/>
    <xf numFmtId="0" fontId="5" fillId="0" borderId="0" xfId="0" applyFont="1" applyFill="1" applyAlignment="1">
      <alignment horizontal="lef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9" fillId="0" borderId="0" xfId="0" applyFont="1" applyFill="1" applyAlignment="1">
      <alignment horizontal="center"/>
    </xf>
    <xf numFmtId="0" fontId="7" fillId="0" borderId="0" xfId="0" applyFont="1" applyFill="1" applyAlignment="1">
      <alignment horizontal="center"/>
    </xf>
    <xf numFmtId="0" fontId="14"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horizontal="justify" vertical="center" wrapText="1"/>
    </xf>
    <xf numFmtId="0" fontId="17" fillId="0" borderId="1" xfId="0"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horizontal="justify" vertical="center" wrapText="1"/>
    </xf>
    <xf numFmtId="164" fontId="14" fillId="0" borderId="1" xfId="0" applyNumberFormat="1" applyFont="1" applyFill="1" applyBorder="1" applyAlignment="1">
      <alignment horizontal="center" vertical="center" wrapText="1"/>
    </xf>
    <xf numFmtId="164" fontId="19" fillId="0" borderId="1" xfId="0" applyNumberFormat="1" applyFont="1" applyFill="1" applyBorder="1" applyAlignment="1">
      <alignment horizontal="center" vertical="center" wrapText="1"/>
    </xf>
    <xf numFmtId="0" fontId="25" fillId="0" borderId="1" xfId="0" applyFont="1" applyFill="1" applyBorder="1" applyAlignment="1">
      <alignment horizontal="justify" vertical="center" wrapText="1"/>
    </xf>
    <xf numFmtId="0" fontId="18" fillId="0" borderId="1" xfId="0" applyFont="1" applyFill="1" applyBorder="1" applyAlignment="1">
      <alignment horizontal="center" vertical="center" wrapText="1"/>
    </xf>
    <xf numFmtId="1" fontId="18"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left" vertical="center" wrapText="1"/>
    </xf>
    <xf numFmtId="164" fontId="20"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49" fontId="26" fillId="0" borderId="1" xfId="0" applyNumberFormat="1" applyFont="1" applyFill="1" applyBorder="1" applyAlignment="1">
      <alignment horizontal="left" vertical="center" wrapText="1"/>
    </xf>
    <xf numFmtId="49" fontId="26" fillId="0" borderId="1" xfId="0" quotePrefix="1" applyNumberFormat="1" applyFont="1" applyFill="1" applyBorder="1" applyAlignment="1">
      <alignment horizontal="left" vertical="center" wrapText="1"/>
    </xf>
    <xf numFmtId="49" fontId="18" fillId="0" borderId="1" xfId="0" applyNumberFormat="1" applyFont="1" applyFill="1" applyBorder="1" applyAlignment="1">
      <alignment horizontal="left" vertical="center" wrapText="1"/>
    </xf>
    <xf numFmtId="0" fontId="21" fillId="0" borderId="1" xfId="0" applyFont="1" applyFill="1" applyBorder="1" applyAlignment="1">
      <alignment horizontal="center" vertical="center" wrapText="1"/>
    </xf>
    <xf numFmtId="49" fontId="23" fillId="0" borderId="1" xfId="0" quotePrefix="1" applyNumberFormat="1" applyFont="1" applyFill="1" applyBorder="1" applyAlignment="1">
      <alignment horizontal="left" vertical="center" wrapText="1"/>
    </xf>
    <xf numFmtId="0" fontId="21"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164" fontId="29" fillId="0" borderId="1" xfId="0" applyNumberFormat="1" applyFont="1" applyFill="1" applyBorder="1" applyAlignment="1">
      <alignment horizontal="center" vertical="center" wrapText="1"/>
    </xf>
    <xf numFmtId="49" fontId="29" fillId="0" borderId="1" xfId="0" quotePrefix="1" applyNumberFormat="1" applyFont="1" applyFill="1" applyBorder="1" applyAlignment="1">
      <alignment horizontal="left" vertical="center" wrapText="1"/>
    </xf>
    <xf numFmtId="1" fontId="14" fillId="0" borderId="1" xfId="0" applyNumberFormat="1" applyFont="1" applyFill="1" applyBorder="1" applyAlignment="1">
      <alignment horizontal="center" vertical="center" wrapText="1"/>
    </xf>
    <xf numFmtId="0" fontId="18" fillId="0" borderId="1" xfId="0" applyFont="1" applyFill="1" applyBorder="1" applyAlignment="1">
      <alignment vertical="center" wrapText="1"/>
    </xf>
    <xf numFmtId="0" fontId="22" fillId="0" borderId="1" xfId="0" applyFont="1" applyFill="1" applyBorder="1" applyAlignment="1">
      <alignment vertical="center" wrapText="1"/>
    </xf>
    <xf numFmtId="0" fontId="14" fillId="0" borderId="1" xfId="0" applyFont="1" applyFill="1" applyBorder="1" applyAlignment="1">
      <alignment vertical="center" wrapText="1"/>
    </xf>
    <xf numFmtId="10" fontId="1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0" fillId="0" borderId="0" xfId="0"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center" vertical="center"/>
    </xf>
    <xf numFmtId="0" fontId="13" fillId="0" borderId="0" xfId="0" applyFont="1" applyFill="1" applyAlignment="1">
      <alignment horizontal="center" vertical="center" wrapText="1"/>
    </xf>
    <xf numFmtId="0" fontId="0" fillId="0" borderId="0" xfId="0" applyFill="1" applyAlignment="1">
      <alignment wrapText="1"/>
    </xf>
    <xf numFmtId="0" fontId="8" fillId="0" borderId="0" xfId="0" applyFont="1" applyFill="1"/>
    <xf numFmtId="0" fontId="4" fillId="0" borderId="0" xfId="0" applyFont="1" applyFill="1"/>
    <xf numFmtId="0" fontId="2" fillId="0" borderId="0" xfId="0" applyFont="1" applyFill="1" applyAlignment="1">
      <alignment vertical="center"/>
    </xf>
    <xf numFmtId="0" fontId="8"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1927412</xdr:colOff>
      <xdr:row>3</xdr:row>
      <xdr:rowOff>62754</xdr:rowOff>
    </xdr:from>
    <xdr:to>
      <xdr:col>0</xdr:col>
      <xdr:colOff>2808941</xdr:colOff>
      <xdr:row>3</xdr:row>
      <xdr:rowOff>62754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927412" y="697754"/>
          <a:ext cx="8815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54916</xdr:colOff>
      <xdr:row>2</xdr:row>
      <xdr:rowOff>72091</xdr:rowOff>
    </xdr:from>
    <xdr:to>
      <xdr:col>8</xdr:col>
      <xdr:colOff>769470</xdr:colOff>
      <xdr:row>2</xdr:row>
      <xdr:rowOff>72091</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5590622" y="490444"/>
          <a:ext cx="195467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1" zoomScale="85" zoomScaleNormal="85" workbookViewId="0">
      <pane xSplit="1" topLeftCell="B1" activePane="topRight" state="frozen"/>
      <selection activeCell="A14" sqref="A14"/>
      <selection pane="topRight" activeCell="M77" sqref="A1:XFD1048576"/>
    </sheetView>
  </sheetViews>
  <sheetFormatPr defaultRowHeight="15.6" x14ac:dyDescent="0.3"/>
  <cols>
    <col min="1" max="1" width="41.44140625" style="4" customWidth="1"/>
    <col min="2" max="2" width="7.44140625" style="4" customWidth="1"/>
    <col min="3" max="3" width="7.44140625" style="4" hidden="1" customWidth="1"/>
    <col min="4" max="4" width="8" style="4" customWidth="1"/>
    <col min="5" max="5" width="12.109375" style="4" customWidth="1"/>
    <col min="6" max="6" width="23.33203125" style="4" customWidth="1"/>
    <col min="7" max="7" width="8.6640625" style="4" customWidth="1"/>
    <col min="8" max="8" width="8.109375" style="4" customWidth="1"/>
    <col min="9" max="9" width="11.88671875" style="4" customWidth="1"/>
    <col min="10" max="10" width="23" style="56" customWidth="1"/>
    <col min="11" max="16384" width="8.88671875" style="4"/>
  </cols>
  <sheetData>
    <row r="1" spans="1:13" ht="16.8" x14ac:dyDescent="0.3">
      <c r="A1" s="1" t="s">
        <v>108</v>
      </c>
      <c r="B1" s="1"/>
      <c r="C1" s="1"/>
      <c r="D1" s="1"/>
      <c r="E1" s="1"/>
      <c r="F1" s="2" t="s">
        <v>109</v>
      </c>
      <c r="G1" s="3"/>
      <c r="H1" s="3"/>
      <c r="I1" s="3"/>
      <c r="J1" s="3"/>
    </row>
    <row r="2" spans="1:13" ht="16.8" x14ac:dyDescent="0.3">
      <c r="A2" s="1" t="s">
        <v>110</v>
      </c>
      <c r="B2" s="1"/>
      <c r="C2" s="1"/>
      <c r="D2" s="1"/>
      <c r="E2" s="1"/>
      <c r="F2" s="2" t="s">
        <v>111</v>
      </c>
      <c r="G2" s="3"/>
      <c r="H2" s="3"/>
      <c r="I2" s="3"/>
      <c r="J2" s="3"/>
    </row>
    <row r="3" spans="1:13" ht="17.399999999999999" x14ac:dyDescent="0.35">
      <c r="A3" s="5" t="s">
        <v>112</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54</v>
      </c>
      <c r="B5" s="8"/>
      <c r="C5" s="8"/>
      <c r="D5" s="8"/>
      <c r="E5" s="8"/>
      <c r="F5" s="8"/>
      <c r="G5" s="8"/>
      <c r="H5" s="8"/>
      <c r="I5" s="8"/>
      <c r="J5" s="8"/>
    </row>
    <row r="6" spans="1:13" ht="17.399999999999999" x14ac:dyDescent="0.3">
      <c r="A6" s="8" t="s">
        <v>148</v>
      </c>
      <c r="B6" s="8"/>
      <c r="C6" s="8"/>
      <c r="D6" s="8"/>
      <c r="E6" s="8"/>
      <c r="F6" s="8"/>
      <c r="G6" s="8"/>
      <c r="H6" s="8"/>
      <c r="I6" s="8"/>
      <c r="J6" s="8"/>
    </row>
    <row r="7" spans="1:13" ht="16.8" x14ac:dyDescent="0.3">
      <c r="A7" s="9" t="s">
        <v>159</v>
      </c>
      <c r="B7" s="9"/>
      <c r="C7" s="9"/>
      <c r="D7" s="9"/>
      <c r="E7" s="9"/>
      <c r="F7" s="9"/>
      <c r="G7" s="9"/>
      <c r="H7" s="9"/>
      <c r="I7" s="9"/>
      <c r="J7" s="9"/>
    </row>
    <row r="8" spans="1:13" ht="16.8" x14ac:dyDescent="0.3">
      <c r="A8" s="9" t="s">
        <v>116</v>
      </c>
      <c r="B8" s="9"/>
      <c r="C8" s="9"/>
      <c r="D8" s="9"/>
      <c r="E8" s="9"/>
      <c r="F8" s="9"/>
      <c r="G8" s="9"/>
      <c r="H8" s="9"/>
      <c r="I8" s="9"/>
      <c r="J8" s="9"/>
      <c r="L8" s="10"/>
    </row>
    <row r="9" spans="1:13" ht="16.8" x14ac:dyDescent="0.3">
      <c r="A9" s="9" t="s">
        <v>66</v>
      </c>
      <c r="B9" s="9"/>
      <c r="C9" s="9"/>
      <c r="D9" s="9"/>
      <c r="E9" s="9"/>
      <c r="F9" s="9"/>
      <c r="G9" s="9"/>
      <c r="H9" s="9"/>
      <c r="I9" s="9"/>
      <c r="J9" s="9"/>
    </row>
    <row r="10" spans="1:13" ht="20.55" customHeight="1" x14ac:dyDescent="0.3">
      <c r="A10" s="11" t="s">
        <v>65</v>
      </c>
      <c r="B10" s="11"/>
      <c r="C10" s="11"/>
      <c r="D10" s="11"/>
      <c r="E10" s="11"/>
      <c r="F10" s="11"/>
      <c r="G10" s="11"/>
      <c r="H10" s="11"/>
      <c r="I10" s="11"/>
      <c r="J10" s="11"/>
    </row>
    <row r="11" spans="1:13" ht="106.8" customHeight="1" x14ac:dyDescent="0.3">
      <c r="A11" s="11"/>
      <c r="B11" s="12" t="s">
        <v>160</v>
      </c>
      <c r="C11" s="13"/>
      <c r="D11" s="13"/>
      <c r="E11" s="13"/>
      <c r="F11" s="13"/>
      <c r="G11" s="13"/>
      <c r="H11" s="13"/>
      <c r="I11" s="13"/>
      <c r="J11" s="11"/>
    </row>
    <row r="12" spans="1:13" ht="9.6" customHeight="1" x14ac:dyDescent="0.45">
      <c r="B12" s="14"/>
      <c r="C12" s="14"/>
      <c r="D12" s="14"/>
      <c r="E12" s="14"/>
      <c r="F12" s="14"/>
      <c r="G12" s="14"/>
      <c r="H12" s="14"/>
      <c r="I12" s="14"/>
      <c r="J12" s="15"/>
    </row>
    <row r="13" spans="1:13" ht="17.55" customHeight="1" x14ac:dyDescent="0.3">
      <c r="A13" s="16" t="s">
        <v>0</v>
      </c>
      <c r="B13" s="16" t="s">
        <v>1</v>
      </c>
      <c r="C13" s="16" t="s">
        <v>1</v>
      </c>
      <c r="D13" s="16" t="s">
        <v>2</v>
      </c>
      <c r="E13" s="16"/>
      <c r="F13" s="16"/>
      <c r="G13" s="16" t="s">
        <v>3</v>
      </c>
      <c r="H13" s="16"/>
      <c r="I13" s="16"/>
      <c r="J13" s="16"/>
      <c r="M13" s="17"/>
    </row>
    <row r="14" spans="1:13" ht="129.6" x14ac:dyDescent="0.3">
      <c r="A14" s="16"/>
      <c r="B14" s="16"/>
      <c r="C14" s="16"/>
      <c r="D14" s="18" t="s">
        <v>97</v>
      </c>
      <c r="E14" s="18" t="s">
        <v>63</v>
      </c>
      <c r="F14" s="18" t="s">
        <v>98</v>
      </c>
      <c r="G14" s="18" t="s">
        <v>99</v>
      </c>
      <c r="H14" s="18" t="s">
        <v>100</v>
      </c>
      <c r="I14" s="18" t="s">
        <v>64</v>
      </c>
      <c r="J14" s="18" t="s">
        <v>101</v>
      </c>
      <c r="M14" s="17"/>
    </row>
    <row r="15" spans="1:13" ht="14.4" x14ac:dyDescent="0.3">
      <c r="A15" s="19" t="s">
        <v>4</v>
      </c>
      <c r="B15" s="20">
        <f>SUM(B16,B23,B26)</f>
        <v>20</v>
      </c>
      <c r="C15" s="20">
        <f>SUM(C16,C23,C26)</f>
        <v>20</v>
      </c>
      <c r="D15" s="20">
        <f>SUM(D16,D23,D26)</f>
        <v>18</v>
      </c>
      <c r="E15" s="21">
        <f t="shared" ref="E15:E33" si="0">(D15/B15)</f>
        <v>0.9</v>
      </c>
      <c r="F15" s="22" t="str">
        <f>IF(E15&gt;=0.5,"Đạt","Không đạt")</f>
        <v>Đạt</v>
      </c>
      <c r="G15" s="20">
        <f>SUM(G16,G23,G26)</f>
        <v>18</v>
      </c>
      <c r="H15" s="20">
        <f>SUM(H16,H23,H26)</f>
        <v>18</v>
      </c>
      <c r="I15" s="21">
        <f t="shared" ref="I15:I47" si="1">(H15/B15)</f>
        <v>0.9</v>
      </c>
      <c r="J15" s="22" t="str">
        <f>IF(I15&gt;=0.5,"Đạt","Không đạt")</f>
        <v>Đạt</v>
      </c>
    </row>
    <row r="16" spans="1:13" ht="14.4" x14ac:dyDescent="0.3">
      <c r="A16" s="23" t="s">
        <v>5</v>
      </c>
      <c r="B16" s="22">
        <f>SUM(B17:B22)</f>
        <v>12</v>
      </c>
      <c r="C16" s="22">
        <f>SUM(C17:C22)</f>
        <v>12</v>
      </c>
      <c r="D16" s="22">
        <f>SUM(D17:D22)</f>
        <v>10</v>
      </c>
      <c r="E16" s="24">
        <f t="shared" si="0"/>
        <v>0.83333333333333337</v>
      </c>
      <c r="F16" s="22" t="str">
        <f>IF(E16&gt;=0.5,"Đạt"," Không đạt")</f>
        <v>Đạt</v>
      </c>
      <c r="G16" s="22">
        <f>SUM(G17:G22)</f>
        <v>10</v>
      </c>
      <c r="H16" s="22">
        <f>SUM(H17:H22)</f>
        <v>10</v>
      </c>
      <c r="I16" s="25">
        <f t="shared" si="1"/>
        <v>0.83333333333333337</v>
      </c>
      <c r="J16" s="22" t="str">
        <f>IF(I16&gt;=0.5,"Đạt","Không đạt")</f>
        <v>Đạt</v>
      </c>
    </row>
    <row r="17" spans="1:10" ht="118.8" x14ac:dyDescent="0.3">
      <c r="A17" s="26" t="s">
        <v>102</v>
      </c>
      <c r="B17" s="27">
        <v>2</v>
      </c>
      <c r="C17" s="27">
        <v>2</v>
      </c>
      <c r="D17" s="28">
        <v>2</v>
      </c>
      <c r="E17" s="29">
        <f t="shared" si="0"/>
        <v>1</v>
      </c>
      <c r="F17" s="30" t="s">
        <v>139</v>
      </c>
      <c r="G17" s="28">
        <v>2</v>
      </c>
      <c r="H17" s="28">
        <v>2</v>
      </c>
      <c r="I17" s="31">
        <f t="shared" si="1"/>
        <v>1</v>
      </c>
      <c r="J17" s="30" t="s">
        <v>139</v>
      </c>
    </row>
    <row r="18" spans="1:10" ht="84" x14ac:dyDescent="0.3">
      <c r="A18" s="23" t="s">
        <v>6</v>
      </c>
      <c r="B18" s="27">
        <v>2</v>
      </c>
      <c r="C18" s="27">
        <v>2</v>
      </c>
      <c r="D18" s="28">
        <v>2</v>
      </c>
      <c r="E18" s="29">
        <f t="shared" si="0"/>
        <v>1</v>
      </c>
      <c r="F18" s="32" t="s">
        <v>149</v>
      </c>
      <c r="G18" s="28">
        <v>2</v>
      </c>
      <c r="H18" s="28">
        <v>2</v>
      </c>
      <c r="I18" s="31">
        <f t="shared" si="1"/>
        <v>1</v>
      </c>
      <c r="J18" s="33" t="s">
        <v>143</v>
      </c>
    </row>
    <row r="19" spans="1:10" ht="72" x14ac:dyDescent="0.3">
      <c r="A19" s="23" t="s">
        <v>7</v>
      </c>
      <c r="B19" s="27">
        <v>2</v>
      </c>
      <c r="C19" s="27">
        <v>2</v>
      </c>
      <c r="D19" s="28">
        <v>2</v>
      </c>
      <c r="E19" s="29">
        <f t="shared" si="0"/>
        <v>1</v>
      </c>
      <c r="F19" s="32" t="s">
        <v>114</v>
      </c>
      <c r="G19" s="28">
        <v>2</v>
      </c>
      <c r="H19" s="28">
        <v>2</v>
      </c>
      <c r="I19" s="31">
        <f t="shared" si="1"/>
        <v>1</v>
      </c>
      <c r="J19" s="34" t="s">
        <v>140</v>
      </c>
    </row>
    <row r="20" spans="1:10" ht="71.400000000000006" x14ac:dyDescent="0.3">
      <c r="A20" s="23" t="s">
        <v>8</v>
      </c>
      <c r="B20" s="27">
        <v>2</v>
      </c>
      <c r="C20" s="27">
        <v>2</v>
      </c>
      <c r="D20" s="28">
        <v>2</v>
      </c>
      <c r="E20" s="29">
        <f t="shared" si="0"/>
        <v>1</v>
      </c>
      <c r="F20" s="32" t="s">
        <v>150</v>
      </c>
      <c r="G20" s="28">
        <v>2</v>
      </c>
      <c r="H20" s="28">
        <v>2</v>
      </c>
      <c r="I20" s="31">
        <f t="shared" si="1"/>
        <v>1</v>
      </c>
      <c r="J20" s="33" t="s">
        <v>118</v>
      </c>
    </row>
    <row r="21" spans="1:10" ht="36" x14ac:dyDescent="0.3">
      <c r="A21" s="23" t="s">
        <v>9</v>
      </c>
      <c r="B21" s="27">
        <v>2</v>
      </c>
      <c r="C21" s="27">
        <v>2</v>
      </c>
      <c r="D21" s="28">
        <v>2</v>
      </c>
      <c r="E21" s="29">
        <f t="shared" si="0"/>
        <v>1</v>
      </c>
      <c r="F21" s="32" t="s">
        <v>68</v>
      </c>
      <c r="G21" s="28">
        <v>2</v>
      </c>
      <c r="H21" s="28">
        <v>2</v>
      </c>
      <c r="I21" s="31">
        <f t="shared" si="1"/>
        <v>1</v>
      </c>
      <c r="J21" s="35" t="s">
        <v>119</v>
      </c>
    </row>
    <row r="22" spans="1:10" ht="41.4" x14ac:dyDescent="0.3">
      <c r="A22" s="23" t="s">
        <v>10</v>
      </c>
      <c r="B22" s="27">
        <v>2</v>
      </c>
      <c r="C22" s="27">
        <v>2</v>
      </c>
      <c r="D22" s="28">
        <v>0</v>
      </c>
      <c r="E22" s="29">
        <f t="shared" si="0"/>
        <v>0</v>
      </c>
      <c r="F22" s="36"/>
      <c r="G22" s="28">
        <v>0</v>
      </c>
      <c r="H22" s="28">
        <v>0</v>
      </c>
      <c r="I22" s="31">
        <f t="shared" si="1"/>
        <v>0</v>
      </c>
      <c r="J22" s="27"/>
    </row>
    <row r="23" spans="1:10" ht="14.4" x14ac:dyDescent="0.3">
      <c r="A23" s="23" t="s">
        <v>11</v>
      </c>
      <c r="B23" s="22">
        <f>SUM(B24:B25)</f>
        <v>4</v>
      </c>
      <c r="C23" s="22">
        <f>SUM(C24:C25)</f>
        <v>4</v>
      </c>
      <c r="D23" s="22">
        <f>SUM(D24:D25)</f>
        <v>4</v>
      </c>
      <c r="E23" s="24">
        <f t="shared" si="0"/>
        <v>1</v>
      </c>
      <c r="F23" s="22" t="str">
        <f>IF(E23&gt;=0.5,"Đạt","Không đạt")</f>
        <v>Đạt</v>
      </c>
      <c r="G23" s="22">
        <f>SUM(G24:G25)</f>
        <v>4</v>
      </c>
      <c r="H23" s="22">
        <f>SUM(H24:H25)</f>
        <v>4</v>
      </c>
      <c r="I23" s="25">
        <f>(H23/B23)</f>
        <v>1</v>
      </c>
      <c r="J23" s="22" t="str">
        <f>IF(I23&gt;=0.5,"Đạt","Không đạt")</f>
        <v>Đạt</v>
      </c>
    </row>
    <row r="24" spans="1:10" ht="198" x14ac:dyDescent="0.3">
      <c r="A24" s="26" t="s">
        <v>62</v>
      </c>
      <c r="B24" s="27">
        <v>2</v>
      </c>
      <c r="C24" s="27">
        <v>2</v>
      </c>
      <c r="D24" s="28">
        <v>2</v>
      </c>
      <c r="E24" s="29">
        <f t="shared" si="0"/>
        <v>1</v>
      </c>
      <c r="F24" s="33" t="s">
        <v>152</v>
      </c>
      <c r="G24" s="28">
        <v>2</v>
      </c>
      <c r="H24" s="28">
        <v>2</v>
      </c>
      <c r="I24" s="31">
        <f t="shared" si="1"/>
        <v>1</v>
      </c>
      <c r="J24" s="33" t="s">
        <v>141</v>
      </c>
    </row>
    <row r="25" spans="1:10" ht="55.2" x14ac:dyDescent="0.3">
      <c r="A25" s="23" t="s">
        <v>103</v>
      </c>
      <c r="B25" s="27">
        <v>2</v>
      </c>
      <c r="C25" s="27">
        <v>2</v>
      </c>
      <c r="D25" s="28">
        <v>2</v>
      </c>
      <c r="E25" s="29">
        <f t="shared" si="0"/>
        <v>1</v>
      </c>
      <c r="F25" s="33" t="s">
        <v>151</v>
      </c>
      <c r="G25" s="28">
        <v>2</v>
      </c>
      <c r="H25" s="28">
        <v>2</v>
      </c>
      <c r="I25" s="31">
        <f t="shared" si="1"/>
        <v>1</v>
      </c>
      <c r="J25" s="33" t="s">
        <v>69</v>
      </c>
    </row>
    <row r="26" spans="1:10" ht="14.4" x14ac:dyDescent="0.3">
      <c r="A26" s="23" t="s">
        <v>12</v>
      </c>
      <c r="B26" s="22">
        <f>SUM(B27:B28)</f>
        <v>4</v>
      </c>
      <c r="C26" s="22">
        <f>SUM(C27:C28)</f>
        <v>4</v>
      </c>
      <c r="D26" s="22">
        <f>SUM(D27:D28)</f>
        <v>4</v>
      </c>
      <c r="E26" s="24">
        <f t="shared" si="0"/>
        <v>1</v>
      </c>
      <c r="F26" s="22" t="str">
        <f>IF(E26&gt;=0.5,"Đạt","Không đạt")</f>
        <v>Đạt</v>
      </c>
      <c r="G26" s="22">
        <f>SUM(G27:G28)</f>
        <v>4</v>
      </c>
      <c r="H26" s="22">
        <f>SUM(H27:H28)</f>
        <v>4</v>
      </c>
      <c r="I26" s="25">
        <f>(H26/B26)</f>
        <v>1</v>
      </c>
      <c r="J26" s="37" t="str">
        <f>IF(I26&gt;=0.5,"Đạt","Không đạt")</f>
        <v>Đạt</v>
      </c>
    </row>
    <row r="27" spans="1:10" ht="82.8" x14ac:dyDescent="0.3">
      <c r="A27" s="23" t="s">
        <v>13</v>
      </c>
      <c r="B27" s="27">
        <v>2</v>
      </c>
      <c r="C27" s="27">
        <v>2</v>
      </c>
      <c r="D27" s="28">
        <v>2</v>
      </c>
      <c r="E27" s="29">
        <f t="shared" si="0"/>
        <v>1</v>
      </c>
      <c r="F27" s="33" t="s">
        <v>117</v>
      </c>
      <c r="G27" s="28">
        <v>2</v>
      </c>
      <c r="H27" s="28">
        <v>2</v>
      </c>
      <c r="I27" s="31">
        <f t="shared" si="1"/>
        <v>1</v>
      </c>
      <c r="J27" s="33" t="s">
        <v>117</v>
      </c>
    </row>
    <row r="28" spans="1:10" ht="41.4" x14ac:dyDescent="0.3">
      <c r="A28" s="23" t="s">
        <v>104</v>
      </c>
      <c r="B28" s="27">
        <v>2</v>
      </c>
      <c r="C28" s="27">
        <v>2</v>
      </c>
      <c r="D28" s="28">
        <v>2</v>
      </c>
      <c r="E28" s="29">
        <f t="shared" si="0"/>
        <v>1</v>
      </c>
      <c r="F28" s="33" t="s">
        <v>70</v>
      </c>
      <c r="G28" s="28">
        <v>2</v>
      </c>
      <c r="H28" s="28">
        <v>2</v>
      </c>
      <c r="I28" s="31">
        <f t="shared" si="1"/>
        <v>1</v>
      </c>
      <c r="J28" s="38" t="s">
        <v>120</v>
      </c>
    </row>
    <row r="29" spans="1:10" ht="14.4" x14ac:dyDescent="0.3">
      <c r="A29" s="19" t="s">
        <v>67</v>
      </c>
      <c r="B29" s="20">
        <f>SUM(B30,B33,B40,B45,B48,B51,B54,B59,B62)</f>
        <v>52</v>
      </c>
      <c r="C29" s="20">
        <f>SUM(C30,C33,C40,C45,C48,C51,C54,C59,C62)</f>
        <v>52</v>
      </c>
      <c r="D29" s="20">
        <f>SUM(D30,D33,D40,D45,D48,D51,D54,D59,D62)</f>
        <v>52</v>
      </c>
      <c r="E29" s="21">
        <f t="shared" si="0"/>
        <v>1</v>
      </c>
      <c r="F29" s="22" t="str">
        <f>IF(E29&gt;=0.5,"Đạt","Không đạt")</f>
        <v>Đạt</v>
      </c>
      <c r="G29" s="20">
        <f>SUM(G30,G33,G40,G45,G48,G51,G54,G59,G62)</f>
        <v>52</v>
      </c>
      <c r="H29" s="20">
        <f>SUM(H30,H33,H40,H45,H48,H51,H54,H59,H62)</f>
        <v>52</v>
      </c>
      <c r="I29" s="21">
        <f t="shared" si="1"/>
        <v>1</v>
      </c>
      <c r="J29" s="39" t="str">
        <f>IF(I29&gt;=0.5,"Đạt","Không đạt")</f>
        <v>Đạt</v>
      </c>
    </row>
    <row r="30" spans="1:10" ht="27.6" x14ac:dyDescent="0.3">
      <c r="A30" s="23" t="s">
        <v>14</v>
      </c>
      <c r="B30" s="22">
        <f>SUM(B31:B32)</f>
        <v>4</v>
      </c>
      <c r="C30" s="22">
        <f>SUM(C31:C32)</f>
        <v>4</v>
      </c>
      <c r="D30" s="22">
        <f>SUM(D31:D32)</f>
        <v>4</v>
      </c>
      <c r="E30" s="24">
        <f t="shared" si="0"/>
        <v>1</v>
      </c>
      <c r="F30" s="22" t="str">
        <f>IF(E30&gt;=0.5,"Đạt","Không đạt")</f>
        <v>Đạt</v>
      </c>
      <c r="G30" s="22">
        <f>SUM(G31:G32)</f>
        <v>4</v>
      </c>
      <c r="H30" s="22">
        <f>SUM(H31:H32)</f>
        <v>4</v>
      </c>
      <c r="I30" s="25">
        <f t="shared" si="1"/>
        <v>1</v>
      </c>
      <c r="J30" s="39" t="str">
        <f>IF(I30&gt;=0.5,"Đạt","Không đạt")</f>
        <v>Đạt</v>
      </c>
    </row>
    <row r="31" spans="1:10" ht="96.6" x14ac:dyDescent="0.3">
      <c r="A31" s="23" t="s">
        <v>15</v>
      </c>
      <c r="B31" s="27">
        <v>2</v>
      </c>
      <c r="C31" s="27">
        <v>2</v>
      </c>
      <c r="D31" s="28">
        <v>2</v>
      </c>
      <c r="E31" s="29">
        <f t="shared" si="0"/>
        <v>1</v>
      </c>
      <c r="F31" s="33" t="s">
        <v>71</v>
      </c>
      <c r="G31" s="28">
        <v>2</v>
      </c>
      <c r="H31" s="28">
        <v>2</v>
      </c>
      <c r="I31" s="31">
        <f t="shared" si="1"/>
        <v>1</v>
      </c>
      <c r="J31" s="33" t="s">
        <v>71</v>
      </c>
    </row>
    <row r="32" spans="1:10" ht="27.6" x14ac:dyDescent="0.3">
      <c r="A32" s="23" t="s">
        <v>16</v>
      </c>
      <c r="B32" s="27">
        <v>2</v>
      </c>
      <c r="C32" s="27">
        <v>2</v>
      </c>
      <c r="D32" s="28">
        <v>2</v>
      </c>
      <c r="E32" s="29">
        <f t="shared" si="0"/>
        <v>1</v>
      </c>
      <c r="F32" s="33" t="s">
        <v>72</v>
      </c>
      <c r="G32" s="28">
        <v>2</v>
      </c>
      <c r="H32" s="28">
        <v>2</v>
      </c>
      <c r="I32" s="31">
        <f t="shared" si="1"/>
        <v>1</v>
      </c>
      <c r="J32" s="33" t="s">
        <v>72</v>
      </c>
    </row>
    <row r="33" spans="1:10" ht="14.4" x14ac:dyDescent="0.3">
      <c r="A33" s="23" t="s">
        <v>17</v>
      </c>
      <c r="B33" s="22">
        <f>SUM(B34:B39)</f>
        <v>12</v>
      </c>
      <c r="C33" s="22">
        <f>SUM(C34:C39)</f>
        <v>12</v>
      </c>
      <c r="D33" s="22">
        <f>SUM(D34:D39)</f>
        <v>12</v>
      </c>
      <c r="E33" s="24">
        <f t="shared" si="0"/>
        <v>1</v>
      </c>
      <c r="F33" s="22" t="str">
        <f>IF(E33&gt;=0.5,"Đạt","Không đạt")</f>
        <v>Đạt</v>
      </c>
      <c r="G33" s="22">
        <f>SUM(G34:G39)</f>
        <v>12</v>
      </c>
      <c r="H33" s="22">
        <f>SUM(H34:H39)</f>
        <v>12</v>
      </c>
      <c r="I33" s="25">
        <f t="shared" si="1"/>
        <v>1</v>
      </c>
      <c r="J33" s="39" t="str">
        <f>IF(I33&gt;=0.5,"Đạt","Không đạt")</f>
        <v>Đạt</v>
      </c>
    </row>
    <row r="34" spans="1:10" ht="48" x14ac:dyDescent="0.3">
      <c r="A34" s="40" t="s">
        <v>105</v>
      </c>
      <c r="B34" s="27">
        <v>2</v>
      </c>
      <c r="C34" s="27">
        <v>2</v>
      </c>
      <c r="D34" s="28">
        <v>2</v>
      </c>
      <c r="E34" s="29">
        <f t="shared" ref="E34:E39" si="2">(D34/B34)</f>
        <v>1</v>
      </c>
      <c r="F34" s="30" t="s">
        <v>73</v>
      </c>
      <c r="G34" s="28">
        <v>2</v>
      </c>
      <c r="H34" s="28">
        <v>2</v>
      </c>
      <c r="I34" s="31">
        <f t="shared" si="1"/>
        <v>1</v>
      </c>
      <c r="J34" s="33" t="s">
        <v>121</v>
      </c>
    </row>
    <row r="35" spans="1:10" ht="30.6" x14ac:dyDescent="0.3">
      <c r="A35" s="23" t="s">
        <v>18</v>
      </c>
      <c r="B35" s="27">
        <v>2</v>
      </c>
      <c r="C35" s="27">
        <v>2</v>
      </c>
      <c r="D35" s="28">
        <v>2</v>
      </c>
      <c r="E35" s="29">
        <f t="shared" si="2"/>
        <v>1</v>
      </c>
      <c r="F35" s="30" t="s">
        <v>74</v>
      </c>
      <c r="G35" s="28">
        <v>2</v>
      </c>
      <c r="H35" s="28">
        <v>2</v>
      </c>
      <c r="I35" s="31">
        <f t="shared" si="1"/>
        <v>1</v>
      </c>
      <c r="J35" s="33" t="s">
        <v>122</v>
      </c>
    </row>
    <row r="36" spans="1:10" ht="41.4" x14ac:dyDescent="0.3">
      <c r="A36" s="23" t="s">
        <v>19</v>
      </c>
      <c r="B36" s="27">
        <v>2</v>
      </c>
      <c r="C36" s="27">
        <v>2</v>
      </c>
      <c r="D36" s="28">
        <v>2</v>
      </c>
      <c r="E36" s="29">
        <f t="shared" si="2"/>
        <v>1</v>
      </c>
      <c r="F36" s="30" t="s">
        <v>74</v>
      </c>
      <c r="G36" s="28">
        <v>2</v>
      </c>
      <c r="H36" s="28">
        <v>2</v>
      </c>
      <c r="I36" s="31">
        <f t="shared" si="1"/>
        <v>1</v>
      </c>
      <c r="J36" s="33" t="s">
        <v>122</v>
      </c>
    </row>
    <row r="37" spans="1:10" ht="41.4" x14ac:dyDescent="0.3">
      <c r="A37" s="23" t="s">
        <v>20</v>
      </c>
      <c r="B37" s="27">
        <v>2</v>
      </c>
      <c r="C37" s="27">
        <v>2</v>
      </c>
      <c r="D37" s="28">
        <v>2</v>
      </c>
      <c r="E37" s="29">
        <f t="shared" si="2"/>
        <v>1</v>
      </c>
      <c r="F37" s="30" t="s">
        <v>75</v>
      </c>
      <c r="G37" s="28">
        <v>2</v>
      </c>
      <c r="H37" s="28">
        <v>2</v>
      </c>
      <c r="I37" s="31">
        <f t="shared" si="1"/>
        <v>1</v>
      </c>
      <c r="J37" s="33" t="s">
        <v>75</v>
      </c>
    </row>
    <row r="38" spans="1:10" ht="36.6" customHeight="1" x14ac:dyDescent="0.3">
      <c r="A38" s="23" t="s">
        <v>21</v>
      </c>
      <c r="B38" s="27">
        <v>2</v>
      </c>
      <c r="C38" s="27">
        <v>2</v>
      </c>
      <c r="D38" s="28">
        <v>2</v>
      </c>
      <c r="E38" s="29">
        <f t="shared" si="2"/>
        <v>1</v>
      </c>
      <c r="F38" s="30" t="s">
        <v>154</v>
      </c>
      <c r="G38" s="28">
        <v>2</v>
      </c>
      <c r="H38" s="28">
        <v>2</v>
      </c>
      <c r="I38" s="41">
        <f t="shared" si="1"/>
        <v>1</v>
      </c>
      <c r="J38" s="42" t="s">
        <v>144</v>
      </c>
    </row>
    <row r="39" spans="1:10" ht="74.400000000000006" customHeight="1" x14ac:dyDescent="0.3">
      <c r="A39" s="23" t="s">
        <v>22</v>
      </c>
      <c r="B39" s="27">
        <v>2</v>
      </c>
      <c r="C39" s="27">
        <v>2</v>
      </c>
      <c r="D39" s="28">
        <v>2</v>
      </c>
      <c r="E39" s="29">
        <f t="shared" si="2"/>
        <v>1</v>
      </c>
      <c r="F39" s="30" t="s">
        <v>153</v>
      </c>
      <c r="G39" s="28">
        <v>2</v>
      </c>
      <c r="H39" s="28">
        <v>2</v>
      </c>
      <c r="I39" s="41">
        <f t="shared" si="1"/>
        <v>1</v>
      </c>
      <c r="J39" s="42" t="s">
        <v>145</v>
      </c>
    </row>
    <row r="40" spans="1:10" ht="27.6" x14ac:dyDescent="0.3">
      <c r="A40" s="23" t="s">
        <v>23</v>
      </c>
      <c r="B40" s="22">
        <v>8</v>
      </c>
      <c r="C40" s="22">
        <f>SUM(C41:C44)</f>
        <v>8</v>
      </c>
      <c r="D40" s="22">
        <f>SUM(D41:D44)</f>
        <v>8</v>
      </c>
      <c r="E40" s="24">
        <f t="shared" ref="E40:E78" si="3">(D40/B40)</f>
        <v>1</v>
      </c>
      <c r="F40" s="22" t="str">
        <f>IF(E40&gt;=0.5,"Đạt","Không đạt")</f>
        <v>Đạt</v>
      </c>
      <c r="G40" s="22">
        <f>SUM(G41:G44)</f>
        <v>8</v>
      </c>
      <c r="H40" s="22">
        <f>SUM(H41:H44)</f>
        <v>8</v>
      </c>
      <c r="I40" s="25">
        <f t="shared" si="1"/>
        <v>1</v>
      </c>
      <c r="J40" s="39" t="str">
        <f>IF(I40&gt;=0.5,"Đạt","Không đạt")</f>
        <v>Đạt</v>
      </c>
    </row>
    <row r="41" spans="1:10" ht="55.2" x14ac:dyDescent="0.3">
      <c r="A41" s="23" t="s">
        <v>24</v>
      </c>
      <c r="B41" s="27">
        <v>2</v>
      </c>
      <c r="C41" s="27">
        <v>2</v>
      </c>
      <c r="D41" s="28">
        <v>2</v>
      </c>
      <c r="E41" s="29">
        <f t="shared" si="3"/>
        <v>1</v>
      </c>
      <c r="F41" s="33" t="s">
        <v>76</v>
      </c>
      <c r="G41" s="28">
        <v>2</v>
      </c>
      <c r="H41" s="28">
        <v>2</v>
      </c>
      <c r="I41" s="31">
        <f t="shared" si="1"/>
        <v>1</v>
      </c>
      <c r="J41" s="33" t="s">
        <v>123</v>
      </c>
    </row>
    <row r="42" spans="1:10" ht="60" x14ac:dyDescent="0.3">
      <c r="A42" s="23" t="s">
        <v>25</v>
      </c>
      <c r="B42" s="27">
        <v>2</v>
      </c>
      <c r="C42" s="27">
        <v>2</v>
      </c>
      <c r="D42" s="28">
        <v>2</v>
      </c>
      <c r="E42" s="29">
        <f t="shared" si="3"/>
        <v>1</v>
      </c>
      <c r="F42" s="33" t="s">
        <v>77</v>
      </c>
      <c r="G42" s="28">
        <v>2</v>
      </c>
      <c r="H42" s="28">
        <v>2</v>
      </c>
      <c r="I42" s="31">
        <f t="shared" si="1"/>
        <v>1</v>
      </c>
      <c r="J42" s="33" t="s">
        <v>124</v>
      </c>
    </row>
    <row r="43" spans="1:10" ht="60" x14ac:dyDescent="0.3">
      <c r="A43" s="23" t="s">
        <v>26</v>
      </c>
      <c r="B43" s="27">
        <v>2</v>
      </c>
      <c r="C43" s="27">
        <v>2</v>
      </c>
      <c r="D43" s="28">
        <v>2</v>
      </c>
      <c r="E43" s="29">
        <f t="shared" si="3"/>
        <v>1</v>
      </c>
      <c r="F43" s="33" t="s">
        <v>78</v>
      </c>
      <c r="G43" s="28">
        <v>2</v>
      </c>
      <c r="H43" s="28">
        <v>2</v>
      </c>
      <c r="I43" s="31">
        <f t="shared" si="1"/>
        <v>1</v>
      </c>
      <c r="J43" s="33" t="s">
        <v>125</v>
      </c>
    </row>
    <row r="44" spans="1:10" ht="41.4" x14ac:dyDescent="0.3">
      <c r="A44" s="23" t="s">
        <v>27</v>
      </c>
      <c r="B44" s="27">
        <v>2</v>
      </c>
      <c r="C44" s="27">
        <v>2</v>
      </c>
      <c r="D44" s="28">
        <v>2</v>
      </c>
      <c r="E44" s="29">
        <f t="shared" si="3"/>
        <v>1</v>
      </c>
      <c r="F44" s="33" t="s">
        <v>79</v>
      </c>
      <c r="G44" s="28">
        <v>2</v>
      </c>
      <c r="H44" s="28">
        <v>2</v>
      </c>
      <c r="I44" s="31">
        <f t="shared" si="1"/>
        <v>1</v>
      </c>
      <c r="J44" s="33" t="s">
        <v>79</v>
      </c>
    </row>
    <row r="45" spans="1:10" ht="27.6" x14ac:dyDescent="0.3">
      <c r="A45" s="23" t="s">
        <v>59</v>
      </c>
      <c r="B45" s="22">
        <f>SUM(B46:B47)</f>
        <v>4</v>
      </c>
      <c r="C45" s="22">
        <f>SUM(C46:C47)</f>
        <v>4</v>
      </c>
      <c r="D45" s="22">
        <f>SUM(D46:D47)</f>
        <v>4</v>
      </c>
      <c r="E45" s="24">
        <f t="shared" si="3"/>
        <v>1</v>
      </c>
      <c r="F45" s="22" t="str">
        <f>IF(E45&gt;=0.5,"Đạt","Không đạt")</f>
        <v>Đạt</v>
      </c>
      <c r="G45" s="22">
        <f>SUM(G46:G47)</f>
        <v>4</v>
      </c>
      <c r="H45" s="22">
        <f>SUM(H46:H47)</f>
        <v>4</v>
      </c>
      <c r="I45" s="25">
        <f t="shared" si="1"/>
        <v>1</v>
      </c>
      <c r="J45" s="39" t="str">
        <f>IF(I45&gt;=0.5,"Đạt","Không đạt")</f>
        <v>Đạt</v>
      </c>
    </row>
    <row r="46" spans="1:10" ht="96" x14ac:dyDescent="0.3">
      <c r="A46" s="23" t="s">
        <v>28</v>
      </c>
      <c r="B46" s="27">
        <v>2</v>
      </c>
      <c r="C46" s="27">
        <v>2</v>
      </c>
      <c r="D46" s="28">
        <v>2</v>
      </c>
      <c r="E46" s="29">
        <f t="shared" si="3"/>
        <v>1</v>
      </c>
      <c r="F46" s="33" t="s">
        <v>80</v>
      </c>
      <c r="G46" s="28">
        <v>2</v>
      </c>
      <c r="H46" s="28">
        <v>2</v>
      </c>
      <c r="I46" s="31">
        <f t="shared" si="1"/>
        <v>1</v>
      </c>
      <c r="J46" s="30" t="s">
        <v>126</v>
      </c>
    </row>
    <row r="47" spans="1:10" ht="55.2" x14ac:dyDescent="0.3">
      <c r="A47" s="23" t="s">
        <v>29</v>
      </c>
      <c r="B47" s="27">
        <v>2</v>
      </c>
      <c r="C47" s="27">
        <v>2</v>
      </c>
      <c r="D47" s="28">
        <v>2</v>
      </c>
      <c r="E47" s="29">
        <f t="shared" si="3"/>
        <v>1</v>
      </c>
      <c r="F47" s="33" t="s">
        <v>81</v>
      </c>
      <c r="G47" s="28">
        <v>2</v>
      </c>
      <c r="H47" s="28">
        <v>2</v>
      </c>
      <c r="I47" s="31">
        <f t="shared" si="1"/>
        <v>1</v>
      </c>
      <c r="J47" s="30" t="s">
        <v>81</v>
      </c>
    </row>
    <row r="48" spans="1:10" ht="14.4" x14ac:dyDescent="0.3">
      <c r="A48" s="23" t="s">
        <v>58</v>
      </c>
      <c r="B48" s="22">
        <f>SUM(B49:B50)</f>
        <v>4</v>
      </c>
      <c r="C48" s="22">
        <f>SUM(C49:C50)</f>
        <v>4</v>
      </c>
      <c r="D48" s="22">
        <f>SUM(D49:D50)</f>
        <v>4</v>
      </c>
      <c r="E48" s="24">
        <f t="shared" si="3"/>
        <v>1</v>
      </c>
      <c r="F48" s="22" t="str">
        <f>IF(E48&gt;=0.5,"Đạt","Không đạt")</f>
        <v>Đạt</v>
      </c>
      <c r="G48" s="22">
        <f>SUM(G49:G50)</f>
        <v>4</v>
      </c>
      <c r="H48" s="22">
        <f>SUM(H49:H50)</f>
        <v>4</v>
      </c>
      <c r="I48" s="25">
        <f t="shared" ref="I48:I78" si="4">(H48/B48)</f>
        <v>1</v>
      </c>
      <c r="J48" s="39" t="str">
        <f>IF(I48&gt;=0.5,"Đạt","Không đạt")</f>
        <v>Đạt</v>
      </c>
    </row>
    <row r="49" spans="1:10" ht="36" x14ac:dyDescent="0.3">
      <c r="A49" s="23" t="s">
        <v>30</v>
      </c>
      <c r="B49" s="27">
        <v>2</v>
      </c>
      <c r="C49" s="27">
        <v>2</v>
      </c>
      <c r="D49" s="28">
        <v>2</v>
      </c>
      <c r="E49" s="29">
        <f t="shared" si="3"/>
        <v>1</v>
      </c>
      <c r="F49" s="33" t="s">
        <v>82</v>
      </c>
      <c r="G49" s="28">
        <v>2</v>
      </c>
      <c r="H49" s="28">
        <v>2</v>
      </c>
      <c r="I49" s="31">
        <f t="shared" si="4"/>
        <v>1</v>
      </c>
      <c r="J49" s="33" t="s">
        <v>127</v>
      </c>
    </row>
    <row r="50" spans="1:10" ht="36" x14ac:dyDescent="0.3">
      <c r="A50" s="23" t="s">
        <v>106</v>
      </c>
      <c r="B50" s="27">
        <v>2</v>
      </c>
      <c r="C50" s="27">
        <v>2</v>
      </c>
      <c r="D50" s="28">
        <v>2</v>
      </c>
      <c r="E50" s="29">
        <f t="shared" si="3"/>
        <v>1</v>
      </c>
      <c r="F50" s="33" t="s">
        <v>83</v>
      </c>
      <c r="G50" s="28">
        <v>2</v>
      </c>
      <c r="H50" s="28">
        <v>2</v>
      </c>
      <c r="I50" s="31">
        <f t="shared" si="4"/>
        <v>1</v>
      </c>
      <c r="J50" s="33" t="s">
        <v>128</v>
      </c>
    </row>
    <row r="51" spans="1:10" ht="27.6" x14ac:dyDescent="0.3">
      <c r="A51" s="23" t="s">
        <v>60</v>
      </c>
      <c r="B51" s="22">
        <f>SUM(B52:B53)</f>
        <v>4</v>
      </c>
      <c r="C51" s="22">
        <f>SUM(C52:C53)</f>
        <v>4</v>
      </c>
      <c r="D51" s="22">
        <f>SUM(D52:D53)</f>
        <v>4</v>
      </c>
      <c r="E51" s="24">
        <f t="shared" si="3"/>
        <v>1</v>
      </c>
      <c r="F51" s="22" t="str">
        <f>IF(E51&gt;=0.5,"Đạt","Không đạt")</f>
        <v>Đạt</v>
      </c>
      <c r="G51" s="22">
        <f>SUM(G52:G53)</f>
        <v>4</v>
      </c>
      <c r="H51" s="22">
        <f>SUM(H52:H53)</f>
        <v>4</v>
      </c>
      <c r="I51" s="25">
        <f t="shared" si="4"/>
        <v>1</v>
      </c>
      <c r="J51" s="39" t="str">
        <f>IF(I51&gt;=0.5,"Đạt","Không đạt")</f>
        <v>Đạt</v>
      </c>
    </row>
    <row r="52" spans="1:10" ht="61.2" x14ac:dyDescent="0.3">
      <c r="A52" s="23" t="s">
        <v>31</v>
      </c>
      <c r="B52" s="27">
        <v>2</v>
      </c>
      <c r="C52" s="27">
        <v>2</v>
      </c>
      <c r="D52" s="28">
        <v>2</v>
      </c>
      <c r="E52" s="29">
        <f t="shared" si="3"/>
        <v>1</v>
      </c>
      <c r="F52" s="32" t="s">
        <v>155</v>
      </c>
      <c r="G52" s="28">
        <v>2</v>
      </c>
      <c r="H52" s="28">
        <v>2</v>
      </c>
      <c r="I52" s="31">
        <f t="shared" si="4"/>
        <v>1</v>
      </c>
      <c r="J52" s="34" t="s">
        <v>129</v>
      </c>
    </row>
    <row r="53" spans="1:10" ht="102" x14ac:dyDescent="0.3">
      <c r="A53" s="23" t="s">
        <v>32</v>
      </c>
      <c r="B53" s="27">
        <v>2</v>
      </c>
      <c r="C53" s="27">
        <v>2</v>
      </c>
      <c r="D53" s="28">
        <v>2</v>
      </c>
      <c r="E53" s="29">
        <f t="shared" si="3"/>
        <v>1</v>
      </c>
      <c r="F53" s="32" t="s">
        <v>156</v>
      </c>
      <c r="G53" s="28">
        <v>2</v>
      </c>
      <c r="H53" s="28">
        <v>2</v>
      </c>
      <c r="I53" s="31">
        <f t="shared" si="4"/>
        <v>1</v>
      </c>
      <c r="J53" s="34" t="s">
        <v>129</v>
      </c>
    </row>
    <row r="54" spans="1:10" ht="27.6" x14ac:dyDescent="0.3">
      <c r="A54" s="40" t="s">
        <v>107</v>
      </c>
      <c r="B54" s="22">
        <f>SUM(B55:B58)</f>
        <v>8</v>
      </c>
      <c r="C54" s="22">
        <f>SUM(C55:C58)</f>
        <v>8</v>
      </c>
      <c r="D54" s="22">
        <f>SUM(D55:D58)</f>
        <v>8</v>
      </c>
      <c r="E54" s="24">
        <f t="shared" si="3"/>
        <v>1</v>
      </c>
      <c r="F54" s="22" t="str">
        <f>IF(E54&gt;=0.5,"Đạt","Không đạt")</f>
        <v>Đạt</v>
      </c>
      <c r="G54" s="22">
        <f>SUM(G55:G58)</f>
        <v>8</v>
      </c>
      <c r="H54" s="22">
        <f>SUM(H55:H58)</f>
        <v>8</v>
      </c>
      <c r="I54" s="25">
        <f t="shared" si="4"/>
        <v>1</v>
      </c>
      <c r="J54" s="39" t="str">
        <f>IF(I54&gt;=0.5,"Đạt","Không đạt")</f>
        <v>Đạt</v>
      </c>
    </row>
    <row r="55" spans="1:10" ht="60" x14ac:dyDescent="0.3">
      <c r="A55" s="23" t="s">
        <v>33</v>
      </c>
      <c r="B55" s="27">
        <v>2</v>
      </c>
      <c r="C55" s="27">
        <v>2</v>
      </c>
      <c r="D55" s="28">
        <v>2</v>
      </c>
      <c r="E55" s="29">
        <f t="shared" si="3"/>
        <v>1</v>
      </c>
      <c r="F55" s="30" t="s">
        <v>84</v>
      </c>
      <c r="G55" s="28">
        <v>2</v>
      </c>
      <c r="H55" s="28">
        <v>2</v>
      </c>
      <c r="I55" s="31">
        <f t="shared" si="4"/>
        <v>1</v>
      </c>
      <c r="J55" s="33" t="s">
        <v>84</v>
      </c>
    </row>
    <row r="56" spans="1:10" ht="55.2" x14ac:dyDescent="0.3">
      <c r="A56" s="23" t="s">
        <v>34</v>
      </c>
      <c r="B56" s="27">
        <v>2</v>
      </c>
      <c r="C56" s="27">
        <v>2</v>
      </c>
      <c r="D56" s="28">
        <v>2</v>
      </c>
      <c r="E56" s="29">
        <f t="shared" si="3"/>
        <v>1</v>
      </c>
      <c r="F56" s="30" t="s">
        <v>85</v>
      </c>
      <c r="G56" s="28">
        <v>2</v>
      </c>
      <c r="H56" s="28">
        <v>2</v>
      </c>
      <c r="I56" s="31">
        <f t="shared" si="4"/>
        <v>1</v>
      </c>
      <c r="J56" s="33" t="s">
        <v>130</v>
      </c>
    </row>
    <row r="57" spans="1:10" ht="81.599999999999994" x14ac:dyDescent="0.3">
      <c r="A57" s="23" t="s">
        <v>35</v>
      </c>
      <c r="B57" s="27">
        <v>2</v>
      </c>
      <c r="C57" s="27">
        <v>2</v>
      </c>
      <c r="D57" s="28">
        <v>2</v>
      </c>
      <c r="E57" s="29">
        <f t="shared" si="3"/>
        <v>1</v>
      </c>
      <c r="F57" s="30" t="s">
        <v>86</v>
      </c>
      <c r="G57" s="28">
        <v>2</v>
      </c>
      <c r="H57" s="28">
        <v>2</v>
      </c>
      <c r="I57" s="31">
        <f t="shared" si="4"/>
        <v>1</v>
      </c>
      <c r="J57" s="34" t="s">
        <v>131</v>
      </c>
    </row>
    <row r="58" spans="1:10" ht="71.400000000000006" x14ac:dyDescent="0.3">
      <c r="A58" s="23" t="s">
        <v>36</v>
      </c>
      <c r="B58" s="27">
        <v>2</v>
      </c>
      <c r="C58" s="27">
        <v>2</v>
      </c>
      <c r="D58" s="28">
        <v>2</v>
      </c>
      <c r="E58" s="29">
        <f t="shared" si="3"/>
        <v>1</v>
      </c>
      <c r="F58" s="30" t="s">
        <v>87</v>
      </c>
      <c r="G58" s="28">
        <v>2</v>
      </c>
      <c r="H58" s="28">
        <v>2</v>
      </c>
      <c r="I58" s="31">
        <f t="shared" si="4"/>
        <v>1</v>
      </c>
      <c r="J58" s="30" t="s">
        <v>87</v>
      </c>
    </row>
    <row r="59" spans="1:10" ht="57.75" customHeight="1" x14ac:dyDescent="0.3">
      <c r="A59" s="23" t="s">
        <v>61</v>
      </c>
      <c r="B59" s="22">
        <f>SUM(B60:B61)</f>
        <v>4</v>
      </c>
      <c r="C59" s="22">
        <f>SUM(C60:C61)</f>
        <v>4</v>
      </c>
      <c r="D59" s="43">
        <f>SUM(D60:D61)</f>
        <v>4</v>
      </c>
      <c r="E59" s="24">
        <f t="shared" si="3"/>
        <v>1</v>
      </c>
      <c r="F59" s="22" t="str">
        <f>IF(E59&gt;=0.5,"Đạt","Không đạt")</f>
        <v>Đạt</v>
      </c>
      <c r="G59" s="22">
        <f>SUM(G60:G61)</f>
        <v>4</v>
      </c>
      <c r="H59" s="22">
        <f>SUM(H60:H61)</f>
        <v>4</v>
      </c>
      <c r="I59" s="25">
        <f t="shared" si="4"/>
        <v>1</v>
      </c>
      <c r="J59" s="22" t="str">
        <f>IF(I59&gt;=0.5,"Đạt","Không đạt")</f>
        <v>Đạt</v>
      </c>
    </row>
    <row r="60" spans="1:10" ht="48" x14ac:dyDescent="0.3">
      <c r="A60" s="23" t="s">
        <v>37</v>
      </c>
      <c r="B60" s="27">
        <v>2</v>
      </c>
      <c r="C60" s="27">
        <v>2</v>
      </c>
      <c r="D60" s="28">
        <v>2</v>
      </c>
      <c r="E60" s="29">
        <f t="shared" si="3"/>
        <v>1</v>
      </c>
      <c r="F60" s="30" t="s">
        <v>157</v>
      </c>
      <c r="G60" s="28">
        <v>2</v>
      </c>
      <c r="H60" s="28">
        <v>2</v>
      </c>
      <c r="I60" s="31">
        <f t="shared" si="4"/>
        <v>1</v>
      </c>
      <c r="J60" s="33" t="s">
        <v>132</v>
      </c>
    </row>
    <row r="61" spans="1:10" ht="48" x14ac:dyDescent="0.3">
      <c r="A61" s="23" t="s">
        <v>38</v>
      </c>
      <c r="B61" s="27">
        <v>2</v>
      </c>
      <c r="C61" s="27">
        <v>2</v>
      </c>
      <c r="D61" s="28">
        <v>2</v>
      </c>
      <c r="E61" s="29">
        <f t="shared" si="3"/>
        <v>1</v>
      </c>
      <c r="F61" s="30" t="s">
        <v>88</v>
      </c>
      <c r="G61" s="28">
        <v>2</v>
      </c>
      <c r="H61" s="28">
        <v>2</v>
      </c>
      <c r="I61" s="31">
        <f t="shared" si="4"/>
        <v>1</v>
      </c>
      <c r="J61" s="34" t="s">
        <v>133</v>
      </c>
    </row>
    <row r="62" spans="1:10" ht="14.4" x14ac:dyDescent="0.3">
      <c r="A62" s="44" t="s">
        <v>57</v>
      </c>
      <c r="B62" s="22">
        <f>SUM(B63:B64)</f>
        <v>4</v>
      </c>
      <c r="C62" s="22">
        <f>SUM(C63:C64)</f>
        <v>4</v>
      </c>
      <c r="D62" s="22">
        <f>SUM(D63:D64)</f>
        <v>4</v>
      </c>
      <c r="E62" s="24">
        <f t="shared" si="3"/>
        <v>1</v>
      </c>
      <c r="F62" s="22" t="str">
        <f>IF(E62&gt;=0.5,"Đạt","Không đạt")</f>
        <v>Đạt</v>
      </c>
      <c r="G62" s="22">
        <f>SUM(G63:G64)</f>
        <v>4</v>
      </c>
      <c r="H62" s="22">
        <f>SUM(H63:H64)</f>
        <v>4</v>
      </c>
      <c r="I62" s="25">
        <f t="shared" si="4"/>
        <v>1</v>
      </c>
      <c r="J62" s="22" t="str">
        <f>IF(I62&gt;=0.5,"Đạt","Không đạt")</f>
        <v>Đạt</v>
      </c>
    </row>
    <row r="63" spans="1:10" ht="69" x14ac:dyDescent="0.3">
      <c r="A63" s="45" t="s">
        <v>39</v>
      </c>
      <c r="B63" s="27">
        <v>2</v>
      </c>
      <c r="C63" s="27">
        <v>2</v>
      </c>
      <c r="D63" s="28">
        <v>2</v>
      </c>
      <c r="E63" s="29">
        <f t="shared" si="3"/>
        <v>1</v>
      </c>
      <c r="F63" s="33" t="s">
        <v>158</v>
      </c>
      <c r="G63" s="28">
        <v>2</v>
      </c>
      <c r="H63" s="28">
        <v>2</v>
      </c>
      <c r="I63" s="31">
        <f t="shared" si="4"/>
        <v>1</v>
      </c>
      <c r="J63" s="38" t="s">
        <v>138</v>
      </c>
    </row>
    <row r="64" spans="1:10" ht="96.6" x14ac:dyDescent="0.3">
      <c r="A64" s="44" t="s">
        <v>40</v>
      </c>
      <c r="B64" s="27">
        <v>2</v>
      </c>
      <c r="C64" s="27">
        <v>2</v>
      </c>
      <c r="D64" s="28">
        <v>2</v>
      </c>
      <c r="E64" s="29">
        <f t="shared" si="3"/>
        <v>1</v>
      </c>
      <c r="F64" s="30" t="s">
        <v>89</v>
      </c>
      <c r="G64" s="28">
        <v>2</v>
      </c>
      <c r="H64" s="28">
        <v>2</v>
      </c>
      <c r="I64" s="31">
        <f t="shared" si="4"/>
        <v>1</v>
      </c>
      <c r="J64" s="33" t="s">
        <v>134</v>
      </c>
    </row>
    <row r="65" spans="1:10" ht="27.6" x14ac:dyDescent="0.3">
      <c r="A65" s="46" t="s">
        <v>41</v>
      </c>
      <c r="B65" s="20">
        <f>SUM(B66,B71,B74)</f>
        <v>16</v>
      </c>
      <c r="C65" s="20">
        <f>SUM(C66,C71,C74)</f>
        <v>16</v>
      </c>
      <c r="D65" s="20">
        <f>SUM(D66,D71,D74)</f>
        <v>16</v>
      </c>
      <c r="E65" s="21">
        <f t="shared" si="3"/>
        <v>1</v>
      </c>
      <c r="F65" s="22" t="str">
        <f>IF(E65&gt;=0.5,"Đạt","Không đạt")</f>
        <v>Đạt</v>
      </c>
      <c r="G65" s="20">
        <f>SUM(G66,G71,G74)</f>
        <v>16</v>
      </c>
      <c r="H65" s="20">
        <f>SUM(H66,H71,H74)</f>
        <v>16</v>
      </c>
      <c r="I65" s="21">
        <f t="shared" si="4"/>
        <v>1</v>
      </c>
      <c r="J65" s="22" t="str">
        <f>IF(I65&gt;=0.5,"Đạt","Không đạt")</f>
        <v>Đạt</v>
      </c>
    </row>
    <row r="66" spans="1:10" ht="14.4" x14ac:dyDescent="0.3">
      <c r="A66" s="44" t="s">
        <v>42</v>
      </c>
      <c r="B66" s="22">
        <f>SUM(B67:B70)</f>
        <v>8</v>
      </c>
      <c r="C66" s="22">
        <f>SUM(C67:C70)</f>
        <v>8</v>
      </c>
      <c r="D66" s="22">
        <f>SUM(D67:D70)</f>
        <v>8</v>
      </c>
      <c r="E66" s="24">
        <f t="shared" si="3"/>
        <v>1</v>
      </c>
      <c r="F66" s="22" t="str">
        <f>IF(E66&gt;=0.5,"Đạt","Không đạt")</f>
        <v>Đạt</v>
      </c>
      <c r="G66" s="22">
        <f>SUM(G67:G70)</f>
        <v>8</v>
      </c>
      <c r="H66" s="22">
        <f>SUM(H67:H70)</f>
        <v>8</v>
      </c>
      <c r="I66" s="25">
        <f t="shared" si="4"/>
        <v>1</v>
      </c>
      <c r="J66" s="22" t="str">
        <f>IF(I66&gt;=0.5,"Đạt","Không đạt")</f>
        <v>Đạt</v>
      </c>
    </row>
    <row r="67" spans="1:10" ht="71.400000000000006" x14ac:dyDescent="0.3">
      <c r="A67" s="44" t="s">
        <v>43</v>
      </c>
      <c r="B67" s="27">
        <v>2</v>
      </c>
      <c r="C67" s="27">
        <v>2</v>
      </c>
      <c r="D67" s="28">
        <v>2</v>
      </c>
      <c r="E67" s="29">
        <f t="shared" si="3"/>
        <v>1</v>
      </c>
      <c r="F67" s="30" t="s">
        <v>90</v>
      </c>
      <c r="G67" s="28">
        <v>2</v>
      </c>
      <c r="H67" s="28">
        <v>2</v>
      </c>
      <c r="I67" s="31">
        <f t="shared" si="4"/>
        <v>1</v>
      </c>
      <c r="J67" s="33" t="s">
        <v>135</v>
      </c>
    </row>
    <row r="68" spans="1:10" ht="36" x14ac:dyDescent="0.3">
      <c r="A68" s="44" t="s">
        <v>44</v>
      </c>
      <c r="B68" s="27">
        <v>2</v>
      </c>
      <c r="C68" s="27">
        <v>2</v>
      </c>
      <c r="D68" s="28">
        <v>2</v>
      </c>
      <c r="E68" s="29">
        <f t="shared" si="3"/>
        <v>1</v>
      </c>
      <c r="F68" s="30" t="s">
        <v>91</v>
      </c>
      <c r="G68" s="28">
        <v>2</v>
      </c>
      <c r="H68" s="28">
        <v>2</v>
      </c>
      <c r="I68" s="31">
        <f t="shared" si="4"/>
        <v>1</v>
      </c>
      <c r="J68" s="35" t="s">
        <v>146</v>
      </c>
    </row>
    <row r="69" spans="1:10" ht="81.599999999999994" x14ac:dyDescent="0.3">
      <c r="A69" s="44" t="s">
        <v>45</v>
      </c>
      <c r="B69" s="27">
        <v>2</v>
      </c>
      <c r="C69" s="27">
        <v>2</v>
      </c>
      <c r="D69" s="28">
        <v>2</v>
      </c>
      <c r="E69" s="29">
        <f t="shared" si="3"/>
        <v>1</v>
      </c>
      <c r="F69" s="30" t="s">
        <v>92</v>
      </c>
      <c r="G69" s="28">
        <v>2</v>
      </c>
      <c r="H69" s="28">
        <v>2</v>
      </c>
      <c r="I69" s="31">
        <f t="shared" si="4"/>
        <v>1</v>
      </c>
      <c r="J69" s="35" t="s">
        <v>147</v>
      </c>
    </row>
    <row r="70" spans="1:10" ht="72" x14ac:dyDescent="0.3">
      <c r="A70" s="44" t="s">
        <v>46</v>
      </c>
      <c r="B70" s="27">
        <v>2</v>
      </c>
      <c r="C70" s="27">
        <v>2</v>
      </c>
      <c r="D70" s="28">
        <v>2</v>
      </c>
      <c r="E70" s="29">
        <f t="shared" si="3"/>
        <v>1</v>
      </c>
      <c r="F70" s="33" t="s">
        <v>113</v>
      </c>
      <c r="G70" s="28">
        <v>2</v>
      </c>
      <c r="H70" s="28">
        <v>2</v>
      </c>
      <c r="I70" s="31">
        <f t="shared" si="4"/>
        <v>1</v>
      </c>
      <c r="J70" s="35" t="s">
        <v>147</v>
      </c>
    </row>
    <row r="71" spans="1:10" ht="27.6" x14ac:dyDescent="0.3">
      <c r="A71" s="44" t="s">
        <v>56</v>
      </c>
      <c r="B71" s="22">
        <f>SUM(B72:B73)</f>
        <v>4</v>
      </c>
      <c r="C71" s="22">
        <f>SUM(C72:C73)</f>
        <v>4</v>
      </c>
      <c r="D71" s="22">
        <f>SUM(D72:D73)</f>
        <v>4</v>
      </c>
      <c r="E71" s="24">
        <f t="shared" si="3"/>
        <v>1</v>
      </c>
      <c r="F71" s="22" t="str">
        <f>IF(E71&gt;=0.5,"Đạt","Không đạt")</f>
        <v>Đạt</v>
      </c>
      <c r="G71" s="22">
        <f>SUM(G72:G73)</f>
        <v>4</v>
      </c>
      <c r="H71" s="22">
        <f>SUM(H72:H73)</f>
        <v>4</v>
      </c>
      <c r="I71" s="25">
        <f t="shared" si="4"/>
        <v>1</v>
      </c>
      <c r="J71" s="22" t="str">
        <f>IF(I71&gt;=0.5,"Đạt","Không đạt")</f>
        <v>Đạt</v>
      </c>
    </row>
    <row r="72" spans="1:10" ht="36" x14ac:dyDescent="0.3">
      <c r="A72" s="44" t="s">
        <v>47</v>
      </c>
      <c r="B72" s="27">
        <v>2</v>
      </c>
      <c r="C72" s="27">
        <v>2</v>
      </c>
      <c r="D72" s="28">
        <v>2</v>
      </c>
      <c r="E72" s="29">
        <f t="shared" si="3"/>
        <v>1</v>
      </c>
      <c r="F72" s="33" t="s">
        <v>93</v>
      </c>
      <c r="G72" s="28">
        <v>2</v>
      </c>
      <c r="H72" s="28">
        <v>2</v>
      </c>
      <c r="I72" s="31">
        <f t="shared" si="4"/>
        <v>1</v>
      </c>
      <c r="J72" s="33" t="s">
        <v>136</v>
      </c>
    </row>
    <row r="73" spans="1:10" ht="36" x14ac:dyDescent="0.3">
      <c r="A73" s="44" t="s">
        <v>48</v>
      </c>
      <c r="B73" s="27">
        <v>2</v>
      </c>
      <c r="C73" s="27">
        <v>2</v>
      </c>
      <c r="D73" s="28">
        <v>2</v>
      </c>
      <c r="E73" s="29">
        <f t="shared" si="3"/>
        <v>1</v>
      </c>
      <c r="F73" s="34" t="s">
        <v>115</v>
      </c>
      <c r="G73" s="28">
        <v>2</v>
      </c>
      <c r="H73" s="28">
        <v>2</v>
      </c>
      <c r="I73" s="31">
        <f t="shared" si="4"/>
        <v>1</v>
      </c>
      <c r="J73" s="34" t="s">
        <v>115</v>
      </c>
    </row>
    <row r="74" spans="1:10" ht="14.4" x14ac:dyDescent="0.3">
      <c r="A74" s="44" t="s">
        <v>55</v>
      </c>
      <c r="B74" s="22">
        <f>SUM(B75:B76)</f>
        <v>4</v>
      </c>
      <c r="C74" s="22">
        <f>SUM(C75:C76)</f>
        <v>4</v>
      </c>
      <c r="D74" s="22">
        <f>SUM(D75:D76)</f>
        <v>4</v>
      </c>
      <c r="E74" s="24">
        <f t="shared" si="3"/>
        <v>1</v>
      </c>
      <c r="F74" s="22" t="str">
        <f>IF(E74&gt;=0.5,"Đạt","Không đạt")</f>
        <v>Đạt</v>
      </c>
      <c r="G74" s="22">
        <f>SUM(G75:G76)</f>
        <v>4</v>
      </c>
      <c r="H74" s="22">
        <f>SUM(H75:H76)</f>
        <v>4</v>
      </c>
      <c r="I74" s="25">
        <f t="shared" si="4"/>
        <v>1</v>
      </c>
      <c r="J74" s="22" t="str">
        <f>IF(I74&gt;=0.5,"Đạt","Không đạt")</f>
        <v>Đạt</v>
      </c>
    </row>
    <row r="75" spans="1:10" ht="27.6" x14ac:dyDescent="0.3">
      <c r="A75" s="44" t="s">
        <v>49</v>
      </c>
      <c r="B75" s="27">
        <v>2</v>
      </c>
      <c r="C75" s="27">
        <v>2</v>
      </c>
      <c r="D75" s="28">
        <v>2</v>
      </c>
      <c r="E75" s="29">
        <f t="shared" si="3"/>
        <v>1</v>
      </c>
      <c r="F75" s="33" t="s">
        <v>137</v>
      </c>
      <c r="G75" s="28">
        <v>2</v>
      </c>
      <c r="H75" s="28">
        <v>2</v>
      </c>
      <c r="I75" s="31">
        <f t="shared" si="4"/>
        <v>1</v>
      </c>
      <c r="J75" s="33" t="s">
        <v>137</v>
      </c>
    </row>
    <row r="76" spans="1:10" ht="27.6" x14ac:dyDescent="0.3">
      <c r="A76" s="45" t="s">
        <v>50</v>
      </c>
      <c r="B76" s="27">
        <v>2</v>
      </c>
      <c r="C76" s="27">
        <v>2</v>
      </c>
      <c r="D76" s="28">
        <v>2</v>
      </c>
      <c r="E76" s="29">
        <f t="shared" si="3"/>
        <v>1</v>
      </c>
      <c r="F76" s="33" t="s">
        <v>94</v>
      </c>
      <c r="G76" s="28">
        <v>2</v>
      </c>
      <c r="H76" s="28">
        <v>2</v>
      </c>
      <c r="I76" s="31">
        <f t="shared" si="4"/>
        <v>1</v>
      </c>
      <c r="J76" s="33" t="s">
        <v>142</v>
      </c>
    </row>
    <row r="77" spans="1:10" ht="14.4" x14ac:dyDescent="0.3">
      <c r="A77" s="46" t="s">
        <v>51</v>
      </c>
      <c r="B77" s="22">
        <f>SUM(B15,B29,B65)</f>
        <v>88</v>
      </c>
      <c r="C77" s="22">
        <f>SUM(C15,C29,C65)</f>
        <v>88</v>
      </c>
      <c r="D77" s="22">
        <f>SUM(D15,D29,D65)</f>
        <v>86</v>
      </c>
      <c r="E77" s="47">
        <f t="shared" si="3"/>
        <v>0.97727272727272729</v>
      </c>
      <c r="F77" s="27"/>
      <c r="G77" s="22">
        <f>SUM(G15,G29,G65)</f>
        <v>86</v>
      </c>
      <c r="H77" s="22">
        <f>SUM(H15,H29,H65)</f>
        <v>86</v>
      </c>
      <c r="I77" s="47">
        <f t="shared" si="4"/>
        <v>0.97727272727272729</v>
      </c>
      <c r="J77" s="27"/>
    </row>
    <row r="78" spans="1:10" ht="14.4" x14ac:dyDescent="0.3">
      <c r="A78" s="46" t="s">
        <v>52</v>
      </c>
      <c r="B78" s="22">
        <v>100</v>
      </c>
      <c r="C78" s="22">
        <f>(C77*B78)/B77</f>
        <v>100</v>
      </c>
      <c r="D78" s="48">
        <f>(D77*B78)/B77</f>
        <v>97.727272727272734</v>
      </c>
      <c r="E78" s="47">
        <f t="shared" si="3"/>
        <v>0.97727272727272729</v>
      </c>
      <c r="F78" s="27"/>
      <c r="G78" s="48">
        <f>(G77/B77)*100</f>
        <v>97.727272727272734</v>
      </c>
      <c r="H78" s="48">
        <f>(H77*B78)/B77</f>
        <v>97.727272727272734</v>
      </c>
      <c r="I78" s="47">
        <f t="shared" si="4"/>
        <v>0.97727272727272729</v>
      </c>
      <c r="J78" s="27"/>
    </row>
    <row r="79" spans="1:10" ht="36" customHeight="1" x14ac:dyDescent="0.3">
      <c r="A79" s="46" t="s">
        <v>53</v>
      </c>
      <c r="B79" s="46"/>
      <c r="C79" s="46"/>
      <c r="D79" s="16"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16"/>
      <c r="F79" s="22"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27"/>
      <c r="H79" s="16"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16"/>
      <c r="J79" s="22"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46.95" customHeight="1" x14ac:dyDescent="0.3">
      <c r="A81" s="49" t="s">
        <v>161</v>
      </c>
      <c r="B81" s="50"/>
      <c r="C81" s="50"/>
      <c r="D81" s="50"/>
      <c r="E81" s="50"/>
      <c r="H81" s="51" t="s">
        <v>162</v>
      </c>
      <c r="I81" s="52"/>
      <c r="J81" s="52"/>
    </row>
    <row r="85" spans="1:10" ht="15.6" customHeight="1" x14ac:dyDescent="0.3">
      <c r="A85" s="2" t="s">
        <v>95</v>
      </c>
      <c r="B85" s="53"/>
      <c r="C85" s="53"/>
      <c r="D85" s="53"/>
      <c r="E85" s="53"/>
      <c r="H85" s="2" t="s">
        <v>96</v>
      </c>
      <c r="I85" s="54"/>
      <c r="J85" s="54"/>
    </row>
    <row r="86" spans="1:10" ht="16.8" x14ac:dyDescent="0.3">
      <c r="B86" s="55"/>
      <c r="C86" s="55"/>
      <c r="D86" s="55"/>
      <c r="E86" s="55"/>
    </row>
    <row r="87" spans="1:10" ht="16.8" x14ac:dyDescent="0.3">
      <c r="B87" s="57"/>
      <c r="C87" s="57"/>
      <c r="D87" s="57"/>
      <c r="E87" s="57"/>
    </row>
    <row r="88" spans="1:10" ht="16.8" x14ac:dyDescent="0.3">
      <c r="B88" s="58"/>
      <c r="C88" s="58"/>
      <c r="D88" s="58"/>
      <c r="E88" s="58"/>
    </row>
  </sheetData>
  <mergeCells count="22">
    <mergeCell ref="A85:E85"/>
    <mergeCell ref="H85:J85"/>
    <mergeCell ref="C13:C14"/>
    <mergeCell ref="A6:J6"/>
    <mergeCell ref="A7:J7"/>
    <mergeCell ref="A8:J8"/>
    <mergeCell ref="A9:J9"/>
    <mergeCell ref="G13:J13"/>
    <mergeCell ref="A81:E81"/>
    <mergeCell ref="H81:J81"/>
    <mergeCell ref="A13:A14"/>
    <mergeCell ref="B13:B14"/>
    <mergeCell ref="D13:F13"/>
    <mergeCell ref="D79:E79"/>
    <mergeCell ref="H79:I79"/>
    <mergeCell ref="B11:I11"/>
    <mergeCell ref="A5:J5"/>
    <mergeCell ref="A1:E1"/>
    <mergeCell ref="F1:J1"/>
    <mergeCell ref="A2:E2"/>
    <mergeCell ref="F2:J2"/>
    <mergeCell ref="A3:E3"/>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59055118110236227"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2022-05-19T08:41:44Z</cp:lastPrinted>
  <dcterms:created xsi:type="dcterms:W3CDTF">2018-04-22T04:07:39Z</dcterms:created>
  <dcterms:modified xsi:type="dcterms:W3CDTF">2023-06-22T06:34:55Z</dcterms:modified>
</cp:coreProperties>
</file>